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W:\P 1.3.4 Incubatoare afaceri\4.VARIANTA FINALA GHID\5. Corrigendum 2\2. GHID si anexe\Anexe\Anexe\"/>
    </mc:Choice>
  </mc:AlternateContent>
  <xr:revisionPtr revIDLastSave="0" documentId="13_ncr:1_{E1879365-4E8C-461D-88B0-E96A9A4D18D6}" xr6:coauthVersionLast="47" xr6:coauthVersionMax="47" xr10:uidLastSave="{00000000-0000-0000-0000-000000000000}"/>
  <bookViews>
    <workbookView xWindow="28680" yWindow="-120" windowWidth="29040" windowHeight="15840" tabRatio="836" firstSheet="1" activeTab="7" xr2:uid="{00000000-000D-0000-FFFF-FFFF00000000}"/>
  </bookViews>
  <sheets>
    <sheet name="0 INSTRUCTIUNI" sheetId="5" r:id="rId1"/>
    <sheet name="1 BILANT ASOCIATII" sheetId="1" r:id="rId2"/>
    <sheet name="2 BILANT PUBLIC" sheetId="6" r:id="rId3"/>
    <sheet name="3 BILANT SOCIETATI" sheetId="13" r:id="rId4"/>
    <sheet name="4 Dificultate ASOCIATII" sheetId="4" r:id="rId5"/>
    <sheet name="5 Dificultate PUBLIC" sheetId="8" r:id="rId6"/>
    <sheet name="6 Dificultate SOCIETATI" sheetId="14" r:id="rId7"/>
    <sheet name="7 BUGETUL PROIECTULUI" sheetId="10" r:id="rId8"/>
    <sheet name="Foaie1" sheetId="12" state="hidden" r:id="rId9"/>
    <sheet name="8 SUSTENABILITATE FINANCIARA" sheetId="9" r:id="rId10"/>
  </sheets>
  <externalReferences>
    <externalReference r:id="rId11"/>
    <externalReference r:id="rId12"/>
  </externalReferences>
  <definedNames>
    <definedName name="eur">'0 INSTRUCTIUNI'!$H$22</definedName>
    <definedName name="FDR" localSheetId="7">'[1]1-Inputuri'!$E$26</definedName>
    <definedName name="FDR">'0 INSTRUCTIUNI'!#REF!</definedName>
    <definedName name="_xlnm.Print_Area" localSheetId="4">'4 Dificultate ASOCIATII'!$B$2:$J$42</definedName>
    <definedName name="_xlnm.Print_Area" localSheetId="5">'5 Dificultate PUBLIC'!$B$2:$K$45</definedName>
    <definedName name="_xlnm.Print_Area" localSheetId="6">'6 Dificultate SOCIETATI'!$B$2:$J$47</definedName>
    <definedName name="_xlnm.Print_Area" localSheetId="7">'7 BUGETUL PROIECTULUI'!$B$2:$AA$115</definedName>
    <definedName name="RAF" localSheetId="3">[2]Instructiuni!#REF!</definedName>
    <definedName name="RAF">[2]Instructiuni!#REF!</definedName>
  </definedNames>
  <calcPr calcId="191029"/>
</workbook>
</file>

<file path=xl/calcChain.xml><?xml version="1.0" encoding="utf-8"?>
<calcChain xmlns="http://schemas.openxmlformats.org/spreadsheetml/2006/main">
  <c r="N112" i="10" l="1"/>
  <c r="N143" i="10"/>
  <c r="P47" i="10"/>
  <c r="P48" i="10"/>
  <c r="N47" i="10"/>
  <c r="N48" i="10"/>
  <c r="N55" i="10"/>
  <c r="N56" i="10"/>
  <c r="P56" i="10" s="1"/>
  <c r="N57" i="10"/>
  <c r="P57" i="10" s="1"/>
  <c r="Y55" i="10"/>
  <c r="Z55" i="10" s="1"/>
  <c r="Y56" i="10"/>
  <c r="Y57" i="10"/>
  <c r="Z57" i="10" s="1"/>
  <c r="Y47" i="10"/>
  <c r="Y48" i="10"/>
  <c r="Y46" i="10"/>
  <c r="J47" i="10"/>
  <c r="J48" i="10"/>
  <c r="J55" i="10"/>
  <c r="P55" i="10" s="1"/>
  <c r="J54" i="10"/>
  <c r="Z48" i="10" l="1"/>
  <c r="Z47" i="10"/>
  <c r="N101" i="10"/>
  <c r="N100" i="10"/>
  <c r="U62" i="10" l="1"/>
  <c r="V62" i="10"/>
  <c r="W62" i="10"/>
  <c r="X62" i="10"/>
  <c r="T62" i="10"/>
  <c r="M62" i="10"/>
  <c r="L62" i="10"/>
  <c r="N62" i="10" s="1"/>
  <c r="I62" i="10"/>
  <c r="H62" i="10"/>
  <c r="J62" i="10" s="1"/>
  <c r="P62" i="10" s="1"/>
  <c r="Y58" i="10"/>
  <c r="N58" i="10"/>
  <c r="P58" i="10"/>
  <c r="X81" i="10"/>
  <c r="Y80" i="10"/>
  <c r="Y79" i="10"/>
  <c r="Y67" i="10"/>
  <c r="Y69" i="10"/>
  <c r="Y70" i="10"/>
  <c r="Y71" i="10"/>
  <c r="Y72" i="10"/>
  <c r="Y73" i="10"/>
  <c r="Y74" i="10"/>
  <c r="Y75" i="10"/>
  <c r="Y66" i="10"/>
  <c r="X68" i="10"/>
  <c r="X65" i="10"/>
  <c r="Y54" i="10"/>
  <c r="Y59" i="10"/>
  <c r="Y60" i="10"/>
  <c r="Y61" i="10"/>
  <c r="Y53" i="10"/>
  <c r="Y52" i="10"/>
  <c r="Y25" i="10"/>
  <c r="Y26" i="10"/>
  <c r="Y27" i="10"/>
  <c r="Y28" i="10"/>
  <c r="Y29" i="10"/>
  <c r="Y31" i="10"/>
  <c r="Y32" i="10"/>
  <c r="Y33" i="10"/>
  <c r="Y34" i="10"/>
  <c r="Y35" i="10"/>
  <c r="Y36" i="10"/>
  <c r="Y37" i="10"/>
  <c r="Y40" i="10"/>
  <c r="Y41" i="10"/>
  <c r="Y42" i="10"/>
  <c r="Y45" i="10"/>
  <c r="Y24" i="10"/>
  <c r="X44" i="10"/>
  <c r="X43" i="10" s="1"/>
  <c r="X39" i="10"/>
  <c r="X38" i="10" s="1"/>
  <c r="X30" i="10"/>
  <c r="X23" i="10"/>
  <c r="Y19" i="10"/>
  <c r="X20" i="10"/>
  <c r="Y14" i="10"/>
  <c r="Y15" i="10"/>
  <c r="Y13" i="10"/>
  <c r="Y12" i="10"/>
  <c r="X16" i="10"/>
  <c r="Y86" i="10"/>
  <c r="X87" i="10"/>
  <c r="H107" i="9"/>
  <c r="I107" i="9"/>
  <c r="J107" i="9"/>
  <c r="K107" i="9"/>
  <c r="L107" i="9"/>
  <c r="M107" i="9"/>
  <c r="N107" i="9"/>
  <c r="O107" i="9"/>
  <c r="P107" i="9"/>
  <c r="G107" i="9"/>
  <c r="L91" i="9"/>
  <c r="M91" i="9"/>
  <c r="N91" i="9"/>
  <c r="O91" i="9"/>
  <c r="P91" i="9"/>
  <c r="I85" i="9"/>
  <c r="J85" i="9"/>
  <c r="K85" i="9"/>
  <c r="L85" i="9"/>
  <c r="M85" i="9"/>
  <c r="N85" i="9"/>
  <c r="O85" i="9"/>
  <c r="P85" i="9"/>
  <c r="H85" i="9"/>
  <c r="G85" i="9"/>
  <c r="K73" i="9"/>
  <c r="L73" i="9"/>
  <c r="M73" i="9"/>
  <c r="N73" i="9"/>
  <c r="O73" i="9"/>
  <c r="P73" i="9"/>
  <c r="L66" i="9"/>
  <c r="M66" i="9"/>
  <c r="N66" i="9"/>
  <c r="O66" i="9"/>
  <c r="P66" i="9"/>
  <c r="N129" i="10"/>
  <c r="N130" i="10"/>
  <c r="N128" i="10"/>
  <c r="M127" i="10"/>
  <c r="V23" i="10"/>
  <c r="W23" i="10"/>
  <c r="V30" i="10"/>
  <c r="W30" i="10"/>
  <c r="V39" i="10"/>
  <c r="V38" i="10" s="1"/>
  <c r="W39" i="10"/>
  <c r="W38" i="10" s="1"/>
  <c r="V44" i="10"/>
  <c r="V43" i="10" s="1"/>
  <c r="W44" i="10"/>
  <c r="W43" i="10" s="1"/>
  <c r="U44" i="10"/>
  <c r="U43" i="10" s="1"/>
  <c r="U39" i="10"/>
  <c r="U38" i="10" s="1"/>
  <c r="U30" i="10"/>
  <c r="U23" i="10"/>
  <c r="T44" i="10"/>
  <c r="T43" i="10" s="1"/>
  <c r="T39" i="10"/>
  <c r="T38" i="10" s="1"/>
  <c r="T30" i="10"/>
  <c r="T23" i="10"/>
  <c r="V68" i="10"/>
  <c r="W68" i="10"/>
  <c r="U68" i="10"/>
  <c r="T68" i="10"/>
  <c r="U65" i="10"/>
  <c r="V65" i="10"/>
  <c r="W65" i="10"/>
  <c r="T65" i="10"/>
  <c r="U87" i="10"/>
  <c r="V87" i="10"/>
  <c r="W87" i="10"/>
  <c r="T87" i="10"/>
  <c r="M68" i="10"/>
  <c r="L68" i="10"/>
  <c r="I68" i="10"/>
  <c r="H68" i="10"/>
  <c r="M65" i="10"/>
  <c r="L65" i="10"/>
  <c r="I65" i="10"/>
  <c r="H65" i="10"/>
  <c r="N69" i="10"/>
  <c r="N70" i="10"/>
  <c r="N71" i="10"/>
  <c r="N72" i="10"/>
  <c r="N73" i="10"/>
  <c r="N74" i="10"/>
  <c r="J69" i="10"/>
  <c r="J70" i="10"/>
  <c r="J71" i="10"/>
  <c r="J72" i="10"/>
  <c r="J73" i="10"/>
  <c r="J74" i="10"/>
  <c r="M30" i="10"/>
  <c r="L30" i="10"/>
  <c r="I30" i="10"/>
  <c r="H30" i="10"/>
  <c r="M23" i="10"/>
  <c r="L23" i="10"/>
  <c r="I23" i="10"/>
  <c r="H23" i="10"/>
  <c r="M44" i="10"/>
  <c r="M43" i="10" s="1"/>
  <c r="L44" i="10"/>
  <c r="L43" i="10" s="1"/>
  <c r="I44" i="10"/>
  <c r="I43" i="10" s="1"/>
  <c r="H44" i="10"/>
  <c r="M39" i="10"/>
  <c r="M38" i="10" s="1"/>
  <c r="L39" i="10"/>
  <c r="I39" i="10"/>
  <c r="I38" i="10" s="1"/>
  <c r="H39" i="10"/>
  <c r="H38" i="10" s="1"/>
  <c r="J15" i="10"/>
  <c r="I16" i="10"/>
  <c r="H16" i="10"/>
  <c r="N31" i="10"/>
  <c r="N32" i="10"/>
  <c r="N33" i="10"/>
  <c r="N34" i="10"/>
  <c r="N35" i="10"/>
  <c r="N36" i="10"/>
  <c r="N37" i="10"/>
  <c r="N40" i="10"/>
  <c r="N41" i="10"/>
  <c r="N42" i="10"/>
  <c r="N45" i="10"/>
  <c r="N46" i="10"/>
  <c r="N24" i="10"/>
  <c r="N25" i="10"/>
  <c r="N26" i="10"/>
  <c r="J24" i="10"/>
  <c r="J25" i="10"/>
  <c r="J26" i="10"/>
  <c r="J27" i="10"/>
  <c r="J28" i="10"/>
  <c r="J29" i="10"/>
  <c r="J31" i="10"/>
  <c r="J32" i="10"/>
  <c r="J33" i="10"/>
  <c r="J34" i="10"/>
  <c r="J35" i="10"/>
  <c r="J36" i="10"/>
  <c r="J37" i="10"/>
  <c r="J40" i="10"/>
  <c r="J41" i="10"/>
  <c r="J42" i="10"/>
  <c r="J45" i="10"/>
  <c r="J46" i="10"/>
  <c r="J75" i="10"/>
  <c r="N75" i="10"/>
  <c r="J12" i="10"/>
  <c r="N12" i="10"/>
  <c r="N93" i="9" l="1"/>
  <c r="L93" i="9"/>
  <c r="X76" i="10"/>
  <c r="P93" i="9"/>
  <c r="J53" i="10"/>
  <c r="Y30" i="10"/>
  <c r="Y38" i="10"/>
  <c r="Y65" i="10"/>
  <c r="Z58" i="10"/>
  <c r="Y62" i="10"/>
  <c r="Y43" i="10"/>
  <c r="X49" i="10"/>
  <c r="X83" i="10" s="1"/>
  <c r="X89" i="10" s="1"/>
  <c r="K89" i="9" s="1"/>
  <c r="K91" i="9" s="1"/>
  <c r="K93" i="9" s="1"/>
  <c r="Y87" i="10"/>
  <c r="Y68" i="10"/>
  <c r="Y23" i="10"/>
  <c r="Y39" i="10"/>
  <c r="Y44" i="10"/>
  <c r="M93" i="9"/>
  <c r="Z56" i="10"/>
  <c r="O93" i="9"/>
  <c r="O75" i="9"/>
  <c r="N75" i="9"/>
  <c r="P75" i="9"/>
  <c r="M75" i="9"/>
  <c r="L75" i="9"/>
  <c r="V76" i="10"/>
  <c r="U76" i="10"/>
  <c r="T76" i="10"/>
  <c r="W76" i="10"/>
  <c r="V49" i="10"/>
  <c r="W49" i="10"/>
  <c r="U49" i="10"/>
  <c r="T49" i="10"/>
  <c r="P69" i="10"/>
  <c r="Z69" i="10" s="1"/>
  <c r="M76" i="10"/>
  <c r="P42" i="10"/>
  <c r="Z42" i="10" s="1"/>
  <c r="P32" i="10"/>
  <c r="Z32" i="10" s="1"/>
  <c r="L76" i="10"/>
  <c r="P31" i="10"/>
  <c r="Z31" i="10" s="1"/>
  <c r="P41" i="10"/>
  <c r="Z41" i="10" s="1"/>
  <c r="P37" i="10"/>
  <c r="Z37" i="10" s="1"/>
  <c r="P26" i="10"/>
  <c r="Z26" i="10" s="1"/>
  <c r="P73" i="10"/>
  <c r="Z73" i="10" s="1"/>
  <c r="P72" i="10"/>
  <c r="Z72" i="10" s="1"/>
  <c r="P71" i="10"/>
  <c r="Z71" i="10" s="1"/>
  <c r="P40" i="10"/>
  <c r="Z40" i="10" s="1"/>
  <c r="P74" i="10"/>
  <c r="P25" i="10"/>
  <c r="Z25" i="10" s="1"/>
  <c r="P70" i="10"/>
  <c r="Z70" i="10" s="1"/>
  <c r="N65" i="10"/>
  <c r="P36" i="10"/>
  <c r="Z36" i="10" s="1"/>
  <c r="J65" i="10"/>
  <c r="P33" i="10"/>
  <c r="Z33" i="10" s="1"/>
  <c r="P24" i="10"/>
  <c r="Z24" i="10" s="1"/>
  <c r="P34" i="10"/>
  <c r="Z34" i="10" s="1"/>
  <c r="I76" i="10"/>
  <c r="N44" i="10"/>
  <c r="P35" i="10"/>
  <c r="Z35" i="10" s="1"/>
  <c r="N68" i="10"/>
  <c r="H76" i="10"/>
  <c r="N43" i="10"/>
  <c r="J68" i="10"/>
  <c r="J30" i="10"/>
  <c r="M49" i="10"/>
  <c r="M93" i="10" s="1"/>
  <c r="P45" i="10"/>
  <c r="Z45" i="10" s="1"/>
  <c r="P46" i="10"/>
  <c r="Z46" i="10" s="1"/>
  <c r="I49" i="10"/>
  <c r="I93" i="10" s="1"/>
  <c r="J44" i="10"/>
  <c r="H43" i="10"/>
  <c r="J43" i="10" s="1"/>
  <c r="N39" i="10"/>
  <c r="L38" i="10"/>
  <c r="L49" i="10" s="1"/>
  <c r="L93" i="10" s="1"/>
  <c r="J39" i="10"/>
  <c r="J38" i="10"/>
  <c r="P75" i="10"/>
  <c r="Z75" i="10" s="1"/>
  <c r="P12" i="10"/>
  <c r="Z12" i="10" s="1"/>
  <c r="Y76" i="10" l="1"/>
  <c r="Y49" i="10"/>
  <c r="P65" i="10"/>
  <c r="N76" i="10"/>
  <c r="P43" i="10"/>
  <c r="Z43" i="10" s="1"/>
  <c r="P68" i="10"/>
  <c r="Z68" i="10" s="1"/>
  <c r="J76" i="10"/>
  <c r="P44" i="10"/>
  <c r="Z44" i="10" s="1"/>
  <c r="N38" i="10"/>
  <c r="P38" i="10" s="1"/>
  <c r="Z38" i="10" s="1"/>
  <c r="H49" i="10"/>
  <c r="H93" i="10" s="1"/>
  <c r="P39" i="10"/>
  <c r="Z39" i="10" s="1"/>
  <c r="P76" i="10" l="1"/>
  <c r="J60" i="10" l="1"/>
  <c r="M87" i="10"/>
  <c r="L87" i="10"/>
  <c r="I87" i="10"/>
  <c r="H87" i="10"/>
  <c r="N86" i="10"/>
  <c r="N87" i="10" s="1"/>
  <c r="J86" i="10"/>
  <c r="I81" i="10"/>
  <c r="H81" i="10"/>
  <c r="J80" i="10"/>
  <c r="J79" i="10"/>
  <c r="H18" i="14"/>
  <c r="H17" i="14"/>
  <c r="H17" i="4"/>
  <c r="I165" i="1"/>
  <c r="I154" i="1" s="1"/>
  <c r="G165" i="1"/>
  <c r="G154" i="1" s="1"/>
  <c r="I141" i="1"/>
  <c r="G141" i="1"/>
  <c r="I125" i="1"/>
  <c r="I115" i="1" s="1"/>
  <c r="G125" i="1"/>
  <c r="G115" i="1" s="1"/>
  <c r="I92" i="1"/>
  <c r="I175" i="1" s="1"/>
  <c r="G92" i="1"/>
  <c r="I73" i="1"/>
  <c r="G73" i="1"/>
  <c r="I65" i="1"/>
  <c r="G65" i="1"/>
  <c r="I64" i="1"/>
  <c r="G64" i="1"/>
  <c r="H18" i="4" s="1"/>
  <c r="I15" i="1"/>
  <c r="G15" i="1"/>
  <c r="I12" i="1"/>
  <c r="G12" i="1"/>
  <c r="N5" i="13"/>
  <c r="H53" i="14" s="1"/>
  <c r="H19" i="4" l="1"/>
  <c r="G175" i="1"/>
  <c r="H19" i="14"/>
  <c r="J59" i="10"/>
  <c r="J61" i="10"/>
  <c r="H54" i="14"/>
  <c r="G53" i="14"/>
  <c r="G54" i="14"/>
  <c r="H55" i="14"/>
  <c r="H25" i="14"/>
  <c r="D34" i="14"/>
  <c r="D21" i="14"/>
  <c r="H28" i="14"/>
  <c r="H26" i="14"/>
  <c r="H27" i="14"/>
  <c r="P86" i="10"/>
  <c r="J87" i="10"/>
  <c r="J81" i="10"/>
  <c r="G55" i="14"/>
  <c r="I176" i="1"/>
  <c r="I172" i="1"/>
  <c r="G176" i="1"/>
  <c r="G178" i="1" s="1"/>
  <c r="I77" i="1"/>
  <c r="I84" i="1" s="1"/>
  <c r="G172" i="1"/>
  <c r="I173" i="1"/>
  <c r="G173" i="1"/>
  <c r="I178" i="1"/>
  <c r="I179" i="1"/>
  <c r="G77" i="1"/>
  <c r="G19" i="1"/>
  <c r="I19" i="1"/>
  <c r="I139" i="1"/>
  <c r="I138" i="1"/>
  <c r="G139" i="1"/>
  <c r="G138" i="1"/>
  <c r="I47" i="1"/>
  <c r="I44" i="1"/>
  <c r="G47" i="1"/>
  <c r="G44" i="1"/>
  <c r="I31" i="1"/>
  <c r="G31" i="1"/>
  <c r="L3" i="1"/>
  <c r="I26" i="1"/>
  <c r="I35" i="1" s="1"/>
  <c r="D32" i="4" l="1"/>
  <c r="H26" i="4"/>
  <c r="H25" i="4"/>
  <c r="H24" i="4"/>
  <c r="D28" i="4" s="1"/>
  <c r="D21" i="4"/>
  <c r="D30" i="14"/>
  <c r="P87" i="10"/>
  <c r="Z87" i="10" s="1"/>
  <c r="Z86" i="10"/>
  <c r="G55" i="4"/>
  <c r="H54" i="4"/>
  <c r="G52" i="4"/>
  <c r="G54" i="4"/>
  <c r="H53" i="4"/>
  <c r="G53" i="4"/>
  <c r="H52" i="4"/>
  <c r="H55" i="4"/>
  <c r="G179" i="1"/>
  <c r="I37" i="1"/>
  <c r="G50" i="1"/>
  <c r="H48" i="4"/>
  <c r="H50" i="4"/>
  <c r="G50" i="4"/>
  <c r="H49" i="4"/>
  <c r="G49" i="4"/>
  <c r="I50" i="1"/>
  <c r="I86" i="1" s="1"/>
  <c r="I131" i="1"/>
  <c r="I130" i="1"/>
  <c r="H56" i="4" l="1"/>
  <c r="H60" i="4" s="1"/>
  <c r="H51" i="4"/>
  <c r="H58" i="4" s="1"/>
  <c r="G56" i="4"/>
  <c r="G60" i="4" s="1"/>
  <c r="G51" i="4"/>
  <c r="U81" i="10"/>
  <c r="V81" i="10"/>
  <c r="W81" i="10"/>
  <c r="T81" i="10"/>
  <c r="M81" i="10"/>
  <c r="L81" i="10"/>
  <c r="N80" i="10"/>
  <c r="P80" i="10" s="1"/>
  <c r="N79" i="10"/>
  <c r="P79" i="10" s="1"/>
  <c r="Y81" i="10" l="1"/>
  <c r="Z79" i="10"/>
  <c r="Z80" i="10"/>
  <c r="P81" i="10"/>
  <c r="N81" i="10"/>
  <c r="Z81" i="10" l="1"/>
  <c r="N67" i="10"/>
  <c r="J67" i="10"/>
  <c r="P67" i="10" l="1"/>
  <c r="Z67" i="10" s="1"/>
  <c r="I214" i="13" l="1"/>
  <c r="I219" i="13" s="1"/>
  <c r="G214" i="13"/>
  <c r="G219" i="13" s="1"/>
  <c r="I212" i="13"/>
  <c r="G212" i="13"/>
  <c r="I192" i="13"/>
  <c r="G192" i="13"/>
  <c r="I199" i="13"/>
  <c r="G199" i="13"/>
  <c r="I189" i="13"/>
  <c r="G189" i="13"/>
  <c r="I186" i="13"/>
  <c r="H56" i="14" s="1"/>
  <c r="G186" i="13"/>
  <c r="G56" i="14" s="1"/>
  <c r="I183" i="13"/>
  <c r="G183" i="13"/>
  <c r="I165" i="13"/>
  <c r="I176" i="13" s="1"/>
  <c r="G165" i="13"/>
  <c r="G176" i="13" s="1"/>
  <c r="I138" i="13"/>
  <c r="G138" i="13"/>
  <c r="I128" i="13"/>
  <c r="G128" i="13"/>
  <c r="I105" i="13"/>
  <c r="G105" i="13"/>
  <c r="I99" i="13"/>
  <c r="H51" i="14" s="1"/>
  <c r="G99" i="13"/>
  <c r="G51" i="14" s="1"/>
  <c r="I114" i="13"/>
  <c r="G114" i="13"/>
  <c r="I111" i="13"/>
  <c r="G111" i="13"/>
  <c r="I108" i="13"/>
  <c r="G108" i="13"/>
  <c r="I84" i="13"/>
  <c r="H50" i="14" s="1"/>
  <c r="G84" i="13"/>
  <c r="G50" i="14" s="1"/>
  <c r="I71" i="13"/>
  <c r="G71" i="13"/>
  <c r="I65" i="13"/>
  <c r="G65" i="13"/>
  <c r="I60" i="13"/>
  <c r="G60" i="13"/>
  <c r="I52" i="13"/>
  <c r="G52" i="13"/>
  <c r="I41" i="13"/>
  <c r="G41" i="13"/>
  <c r="I32" i="13"/>
  <c r="G32" i="13"/>
  <c r="I20" i="13"/>
  <c r="G20" i="13"/>
  <c r="G57" i="14" l="1"/>
  <c r="G61" i="14" s="1"/>
  <c r="H57" i="14"/>
  <c r="H61" i="14" s="1"/>
  <c r="H52" i="14"/>
  <c r="G52" i="14"/>
  <c r="I202" i="13"/>
  <c r="I226" i="13" s="1"/>
  <c r="G223" i="13"/>
  <c r="G222" i="13"/>
  <c r="G225" i="13"/>
  <c r="G202" i="13"/>
  <c r="G226" i="13" s="1"/>
  <c r="I222" i="13"/>
  <c r="I223" i="13"/>
  <c r="I225" i="13"/>
  <c r="I69" i="13"/>
  <c r="I86" i="13" s="1"/>
  <c r="G43" i="13"/>
  <c r="G118" i="13"/>
  <c r="G69" i="13"/>
  <c r="G86" i="13" s="1"/>
  <c r="G152" i="13"/>
  <c r="I43" i="13"/>
  <c r="I118" i="13"/>
  <c r="I152" i="13"/>
  <c r="G26" i="1"/>
  <c r="G35" i="1" s="1"/>
  <c r="I157" i="13" l="1"/>
  <c r="H49" i="14"/>
  <c r="G157" i="13"/>
  <c r="G49" i="14"/>
  <c r="G59" i="14" s="1"/>
  <c r="D63" i="14" s="1"/>
  <c r="H59" i="14"/>
  <c r="I205" i="13"/>
  <c r="G229" i="13"/>
  <c r="I206" i="13"/>
  <c r="G228" i="13"/>
  <c r="G206" i="13"/>
  <c r="G205" i="13"/>
  <c r="I229" i="13"/>
  <c r="I228" i="13"/>
  <c r="I88" i="13"/>
  <c r="I159" i="13" s="1"/>
  <c r="G88" i="13"/>
  <c r="G159" i="13" s="1"/>
  <c r="G236" i="13" l="1"/>
  <c r="I236" i="13"/>
  <c r="G237" i="13"/>
  <c r="I237" i="13"/>
  <c r="H20" i="9"/>
  <c r="H44" i="9" s="1"/>
  <c r="H46" i="9" s="1"/>
  <c r="I20" i="9"/>
  <c r="I44" i="9" s="1"/>
  <c r="I46" i="9" s="1"/>
  <c r="J20" i="9"/>
  <c r="J44" i="9" s="1"/>
  <c r="J46" i="9" s="1"/>
  <c r="K20" i="9"/>
  <c r="K44" i="9" s="1"/>
  <c r="K46" i="9" s="1"/>
  <c r="L20" i="9"/>
  <c r="L44" i="9" s="1"/>
  <c r="L46" i="9" s="1"/>
  <c r="M20" i="9"/>
  <c r="M44" i="9" s="1"/>
  <c r="M46" i="9" s="1"/>
  <c r="N20" i="9"/>
  <c r="N44" i="9" s="1"/>
  <c r="N46" i="9" s="1"/>
  <c r="O20" i="9"/>
  <c r="O44" i="9" s="1"/>
  <c r="O46" i="9" s="1"/>
  <c r="P20" i="9"/>
  <c r="P44" i="9" s="1"/>
  <c r="P46" i="9" s="1"/>
  <c r="G20" i="9"/>
  <c r="G44" i="9" s="1"/>
  <c r="G46" i="9" s="1"/>
  <c r="V16" i="10" l="1"/>
  <c r="W16" i="10"/>
  <c r="T16" i="10"/>
  <c r="L16" i="10"/>
  <c r="H7" i="9"/>
  <c r="I7" i="9" l="1"/>
  <c r="J7" i="9" l="1"/>
  <c r="K7" i="9" l="1"/>
  <c r="L7" i="9" s="1"/>
  <c r="M7" i="9" l="1"/>
  <c r="N7" i="9" l="1"/>
  <c r="O7" i="9" l="1"/>
  <c r="P7" i="9" l="1"/>
  <c r="N61" i="10" l="1"/>
  <c r="N29" i="10"/>
  <c r="N30" i="10"/>
  <c r="J28" i="9"/>
  <c r="K28" i="9"/>
  <c r="L28" i="9"/>
  <c r="M28" i="9"/>
  <c r="N28" i="9"/>
  <c r="O28" i="9"/>
  <c r="P28" i="9"/>
  <c r="N66" i="10"/>
  <c r="J66" i="10"/>
  <c r="N60" i="10"/>
  <c r="N59" i="10"/>
  <c r="N54" i="10"/>
  <c r="N53" i="10"/>
  <c r="N52" i="10"/>
  <c r="J52" i="10"/>
  <c r="N102" i="10" s="1"/>
  <c r="N28" i="10"/>
  <c r="N27" i="10"/>
  <c r="N23" i="10"/>
  <c r="J23" i="10"/>
  <c r="J49" i="10" s="1"/>
  <c r="W20" i="10"/>
  <c r="V20" i="10"/>
  <c r="V83" i="10" s="1"/>
  <c r="V89" i="10" s="1"/>
  <c r="T20" i="10"/>
  <c r="L20" i="10"/>
  <c r="L91" i="10" s="1"/>
  <c r="I20" i="10"/>
  <c r="H20" i="10"/>
  <c r="H91" i="10" s="1"/>
  <c r="M20" i="10"/>
  <c r="J19" i="10"/>
  <c r="N15" i="10"/>
  <c r="N14" i="10"/>
  <c r="J14" i="10"/>
  <c r="J13" i="10"/>
  <c r="N32" i="9" l="1"/>
  <c r="N50" i="9" s="1"/>
  <c r="N52" i="9" s="1"/>
  <c r="N54" i="9" s="1"/>
  <c r="N97" i="9" s="1"/>
  <c r="N113" i="9" s="1"/>
  <c r="M32" i="9"/>
  <c r="M50" i="9" s="1"/>
  <c r="M52" i="9" s="1"/>
  <c r="M54" i="9" s="1"/>
  <c r="M97" i="9" s="1"/>
  <c r="M113" i="9" s="1"/>
  <c r="P32" i="9"/>
  <c r="P50" i="9" s="1"/>
  <c r="P52" i="9" s="1"/>
  <c r="P54" i="9" s="1"/>
  <c r="P97" i="9" s="1"/>
  <c r="P113" i="9" s="1"/>
  <c r="O32" i="9"/>
  <c r="O50" i="9" s="1"/>
  <c r="O52" i="9" s="1"/>
  <c r="O54" i="9" s="1"/>
  <c r="O97" i="9" s="1"/>
  <c r="O113" i="9" s="1"/>
  <c r="L32" i="9"/>
  <c r="L50" i="9" s="1"/>
  <c r="L52" i="9" s="1"/>
  <c r="L54" i="9" s="1"/>
  <c r="L97" i="9" s="1"/>
  <c r="L113" i="9" s="1"/>
  <c r="K32" i="9"/>
  <c r="K50" i="9" s="1"/>
  <c r="K52" i="9" s="1"/>
  <c r="K54" i="9" s="1"/>
  <c r="J32" i="9"/>
  <c r="J50" i="9" s="1"/>
  <c r="J52" i="9" s="1"/>
  <c r="J54" i="9" s="1"/>
  <c r="T83" i="10"/>
  <c r="T89" i="10" s="1"/>
  <c r="G89" i="9" s="1"/>
  <c r="G91" i="9" s="1"/>
  <c r="G93" i="9" s="1"/>
  <c r="J93" i="10"/>
  <c r="M139" i="10"/>
  <c r="W83" i="10"/>
  <c r="W89" i="10" s="1"/>
  <c r="J89" i="9" s="1"/>
  <c r="J91" i="9" s="1"/>
  <c r="J93" i="9" s="1"/>
  <c r="I83" i="10"/>
  <c r="I89" i="10" s="1"/>
  <c r="I91" i="10"/>
  <c r="J16" i="10"/>
  <c r="N49" i="10"/>
  <c r="M138" i="10" s="1"/>
  <c r="L83" i="10"/>
  <c r="L89" i="10" s="1"/>
  <c r="H83" i="10"/>
  <c r="H89" i="10" s="1"/>
  <c r="I89" i="9"/>
  <c r="I91" i="9" s="1"/>
  <c r="I93" i="9" s="1"/>
  <c r="M16" i="10"/>
  <c r="M91" i="10" s="1"/>
  <c r="P53" i="10"/>
  <c r="P29" i="10"/>
  <c r="Z29" i="10" s="1"/>
  <c r="P30" i="10"/>
  <c r="Z30" i="10" s="1"/>
  <c r="P61" i="10"/>
  <c r="Z61" i="10" s="1"/>
  <c r="P59" i="10"/>
  <c r="J20" i="10"/>
  <c r="P23" i="10"/>
  <c r="P66" i="10"/>
  <c r="P27" i="10"/>
  <c r="Z27" i="10" s="1"/>
  <c r="P14" i="10"/>
  <c r="Z14" i="10" s="1"/>
  <c r="P28" i="10"/>
  <c r="Z28" i="10" s="1"/>
  <c r="P15" i="10"/>
  <c r="Z15" i="10" s="1"/>
  <c r="P52" i="10"/>
  <c r="P60" i="10"/>
  <c r="N20" i="10"/>
  <c r="P54" i="10"/>
  <c r="N13" i="10"/>
  <c r="N16" i="10" s="1"/>
  <c r="N19" i="10"/>
  <c r="P19" i="10" s="1"/>
  <c r="M122" i="10" l="1"/>
  <c r="M121" i="10"/>
  <c r="N91" i="10"/>
  <c r="M142" i="10"/>
  <c r="N93" i="10"/>
  <c r="J91" i="10"/>
  <c r="N103" i="10" s="1"/>
  <c r="P49" i="10"/>
  <c r="P93" i="10" s="1"/>
  <c r="N83" i="10"/>
  <c r="N89" i="10" s="1"/>
  <c r="J83" i="10"/>
  <c r="M83" i="10"/>
  <c r="M89" i="10" s="1"/>
  <c r="Z74" i="10"/>
  <c r="P20" i="10"/>
  <c r="Z54" i="10"/>
  <c r="P13" i="10"/>
  <c r="Z13" i="10" s="1"/>
  <c r="M120" i="10" l="1"/>
  <c r="M125" i="10"/>
  <c r="M132" i="10"/>
  <c r="M112" i="10" s="1"/>
  <c r="M111" i="10"/>
  <c r="M137" i="10"/>
  <c r="M131" i="10"/>
  <c r="M110" i="10"/>
  <c r="M141" i="10"/>
  <c r="M114" i="10" s="1"/>
  <c r="Z52" i="10"/>
  <c r="Z62" i="10"/>
  <c r="Z66" i="10"/>
  <c r="Z60" i="10"/>
  <c r="Z59" i="10"/>
  <c r="Z53" i="10"/>
  <c r="P16" i="10"/>
  <c r="P91" i="10" s="1"/>
  <c r="U20" i="10"/>
  <c r="Y20" i="10" s="1"/>
  <c r="Z19" i="10"/>
  <c r="Z23" i="10"/>
  <c r="M115" i="10" l="1"/>
  <c r="M113" i="10" s="1"/>
  <c r="M126" i="10"/>
  <c r="Z76" i="10"/>
  <c r="P83" i="10"/>
  <c r="P89" i="10" s="1"/>
  <c r="M140" i="10"/>
  <c r="Z49" i="10"/>
  <c r="U16" i="10"/>
  <c r="Z20" i="10"/>
  <c r="U83" i="10" l="1"/>
  <c r="U89" i="10" s="1"/>
  <c r="Y89" i="10" s="1"/>
  <c r="X92" i="10" s="1"/>
  <c r="K65" i="9" s="1"/>
  <c r="K66" i="9" s="1"/>
  <c r="K75" i="9" s="1"/>
  <c r="K97" i="9" s="1"/>
  <c r="K113" i="9" s="1"/>
  <c r="Y16" i="10"/>
  <c r="Z16" i="10" s="1"/>
  <c r="H89" i="9" l="1"/>
  <c r="H91" i="9" s="1"/>
  <c r="H93" i="9" s="1"/>
  <c r="Y83" i="10"/>
  <c r="Z83" i="10" s="1"/>
  <c r="T92" i="10" l="1"/>
  <c r="W92" i="10"/>
  <c r="V92" i="10"/>
  <c r="U92" i="10"/>
  <c r="H71" i="9"/>
  <c r="H73" i="9" s="1"/>
  <c r="G71" i="9"/>
  <c r="G73" i="9" s="1"/>
  <c r="I71" i="9"/>
  <c r="I73" i="9" s="1"/>
  <c r="J71" i="9"/>
  <c r="J73" i="9" s="1"/>
  <c r="Z89" i="10"/>
  <c r="I28" i="9"/>
  <c r="H28" i="9"/>
  <c r="G28" i="9"/>
  <c r="G32" i="9" l="1"/>
  <c r="G50" i="9" s="1"/>
  <c r="G52" i="9" s="1"/>
  <c r="G54" i="9" s="1"/>
  <c r="H32" i="9"/>
  <c r="H50" i="9" s="1"/>
  <c r="H52" i="9" s="1"/>
  <c r="H54" i="9" s="1"/>
  <c r="I32" i="9"/>
  <c r="I50" i="9" s="1"/>
  <c r="I52" i="9" s="1"/>
  <c r="I54" i="9" s="1"/>
  <c r="Y92" i="10"/>
  <c r="H65" i="9"/>
  <c r="H66" i="9" s="1"/>
  <c r="H75" i="9" s="1"/>
  <c r="I65" i="9"/>
  <c r="I66" i="9" s="1"/>
  <c r="I75" i="9" s="1"/>
  <c r="J65" i="9"/>
  <c r="J66" i="9" s="1"/>
  <c r="J75" i="9" s="1"/>
  <c r="J97" i="9" s="1"/>
  <c r="J113" i="9" s="1"/>
  <c r="G65" i="9"/>
  <c r="G66" i="9" s="1"/>
  <c r="G75" i="9" s="1"/>
  <c r="G97" i="9" l="1"/>
  <c r="G113" i="9" s="1"/>
  <c r="I97" i="9"/>
  <c r="I113" i="9" s="1"/>
  <c r="H97" i="9"/>
  <c r="H113" i="9" s="1"/>
  <c r="I25" i="8"/>
  <c r="H25" i="8"/>
  <c r="I24" i="8"/>
  <c r="H24" i="8"/>
  <c r="I23" i="8"/>
  <c r="H23" i="8"/>
  <c r="I17" i="8"/>
  <c r="H17" i="8"/>
  <c r="I16" i="8"/>
  <c r="H16" i="8"/>
  <c r="I15" i="8"/>
  <c r="H15" i="8"/>
  <c r="I114" i="6"/>
  <c r="G114" i="6"/>
  <c r="I106" i="6"/>
  <c r="G106" i="6"/>
  <c r="I97" i="6"/>
  <c r="G97" i="6"/>
  <c r="I89" i="6"/>
  <c r="I108" i="6" s="1"/>
  <c r="G89" i="6"/>
  <c r="G108" i="6" l="1"/>
  <c r="G116" i="6"/>
  <c r="G120" i="6" s="1"/>
  <c r="H22" i="8" s="1"/>
  <c r="H26" i="8" s="1"/>
  <c r="H30" i="8" s="1"/>
  <c r="I116" i="6"/>
  <c r="I120" i="6" s="1"/>
  <c r="I22" i="8" s="1"/>
  <c r="I26" i="8" s="1"/>
  <c r="I30" i="8" s="1"/>
  <c r="G114" i="9"/>
  <c r="G99" i="6"/>
  <c r="I99" i="6"/>
  <c r="I18" i="8"/>
  <c r="H18" i="8"/>
  <c r="H114" i="9" l="1"/>
  <c r="I114" i="9" s="1"/>
  <c r="J114" i="9" s="1"/>
  <c r="K114" i="9" s="1"/>
  <c r="L114" i="9" s="1"/>
  <c r="M114" i="9" s="1"/>
  <c r="N114" i="9" s="1"/>
  <c r="O114" i="9" s="1"/>
  <c r="P114" i="9" s="1"/>
  <c r="G77" i="6"/>
  <c r="G65" i="6"/>
  <c r="H19" i="8" s="1"/>
  <c r="G51" i="6"/>
  <c r="H20" i="8" s="1"/>
  <c r="G37" i="6"/>
  <c r="G30" i="6"/>
  <c r="G20" i="6"/>
  <c r="E116" i="9" l="1"/>
  <c r="E117" i="9"/>
  <c r="G41" i="6"/>
  <c r="G43" i="6" s="1"/>
  <c r="G69" i="6" s="1" a="1"/>
  <c r="G69" i="6" s="1"/>
  <c r="H21" i="8"/>
  <c r="H28" i="8" s="1"/>
  <c r="G67" i="6"/>
  <c r="I77" i="6"/>
  <c r="I65" i="6"/>
  <c r="I19" i="8" s="1"/>
  <c r="I51" i="6"/>
  <c r="I20" i="8" s="1"/>
  <c r="I37" i="6"/>
  <c r="I30" i="6"/>
  <c r="I20" i="6"/>
  <c r="I21" i="8" l="1"/>
  <c r="I28" i="8" s="1"/>
  <c r="D32" i="8" s="1"/>
  <c r="I67" i="6"/>
  <c r="I41" i="6"/>
  <c r="I43" i="6" s="1"/>
  <c r="I69" i="6" l="1" a="1"/>
  <c r="I69" i="6" s="1"/>
  <c r="G84" i="1"/>
  <c r="G86" i="1" s="1"/>
  <c r="G48" i="4"/>
  <c r="G58" i="4" s="1"/>
  <c r="D62" i="4" s="1"/>
  <c r="G37" i="1"/>
  <c r="M109" i="10" l="1"/>
  <c r="G131" i="1" l="1"/>
  <c r="G130" i="1"/>
  <c r="Z65"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<sst xmlns="http://schemas.openxmlformats.org/spreadsheetml/2006/main" count="1339" uniqueCount="717">
  <si>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</si>
  <si>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</si>
  <si>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</si>
  <si>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</si>
  <si>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</si>
  <si>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</si>
  <si>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</si>
  <si>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</si>
  <si>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</si>
  <si>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</si>
  <si>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</si>
  <si>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</si>
  <si>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</si>
  <si>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</si>
  <si>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</si>
  <si>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</si>
  <si>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</si>
  <si>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</si>
  <si>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</si>
  <si>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</si>
  <si>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</si>
  <si>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</si>
  <si>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</si>
  <si>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</si>
  <si>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</si>
  <si>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</si>
  <si>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</si>
  <si>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</si>
  <si>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</si>
  <si>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</si>
  <si>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</si>
  <si>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</si>
  <si>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</si>
  <si>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</si>
  <si>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</si>
  <si>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</si>
  <si>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</si>
  <si>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</si>
  <si>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REGULI DE COMPLETARE</t>
  </si>
  <si>
    <t>II. Rezerve din reevaluare</t>
  </si>
  <si>
    <t>III. Rezerve</t>
  </si>
  <si>
    <t xml:space="preserve">A. ACTIVE </t>
  </si>
  <si>
    <t>BILANT (cod 01)</t>
  </si>
  <si>
    <t>BILANT (cod 10)</t>
  </si>
  <si>
    <t>ACTIVE NECURENTE</t>
  </si>
  <si>
    <t>Active fixe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</si>
  <si>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</si>
  <si>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</si>
  <si>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</si>
  <si>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</si>
  <si>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</si>
  <si>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</si>
  <si>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</si>
  <si>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</si>
  <si>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</si>
  <si>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</si>
  <si>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</si>
  <si>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</si>
  <si>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</si>
  <si>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</si>
  <si>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</si>
  <si>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</si>
  <si>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</si>
  <si>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</si>
  <si>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</si>
  <si>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</si>
  <si>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</si>
  <si>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</si>
  <si>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</si>
  <si>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</si>
  <si>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</si>
  <si>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</si>
  <si>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</si>
  <si>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</si>
  <si>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</si>
  <si>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</si>
  <si>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</si>
  <si>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</si>
  <si>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</si>
  <si>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</si>
  <si>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</si>
  <si>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</si>
  <si>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</si>
  <si>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</si>
  <si>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</si>
  <si>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</si>
  <si>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</si>
  <si>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</si>
  <si>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</si>
  <si>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</si>
  <si>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</si>
  <si>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</si>
  <si>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</si>
  <si>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</si>
  <si>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</si>
  <si>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</si>
  <si>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</si>
  <si>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</si>
  <si>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</si>
  <si>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</si>
  <si>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</si>
  <si>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SITUATII FINANCIARE INCHEIATE DE PERSOANELE JURIDICE FARA SCOP PATRIMONIAL</t>
  </si>
  <si>
    <t>N = anul anterior depunerii cererii de finantare</t>
  </si>
  <si>
    <t>SITUATII FINANCIARE INCHEIATE DE INSTITUTII PUBLICE</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</si>
  <si>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</si>
  <si>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</si>
  <si>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</si>
  <si>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</si>
  <si>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</si>
  <si>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</si>
  <si>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</si>
  <si>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</si>
  <si>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</si>
  <si>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</si>
  <si>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</si>
  <si>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</si>
  <si>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</si>
  <si>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</si>
  <si>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</si>
  <si>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</si>
  <si>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</si>
  <si>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</si>
  <si>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</si>
  <si>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</si>
  <si>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</si>
  <si>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</si>
  <si>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</si>
  <si>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</si>
  <si>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</si>
  <si>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</si>
  <si>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</si>
  <si>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</si>
  <si>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</si>
  <si>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</si>
  <si>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</si>
  <si>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</si>
  <si>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</si>
  <si>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</si>
  <si>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</si>
  <si>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</si>
  <si>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</si>
  <si>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</si>
  <si>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</si>
  <si>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</si>
  <si>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</si>
  <si>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</si>
  <si>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</si>
  <si>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</si>
  <si>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</si>
  <si>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</si>
  <si>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</si>
  <si>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AN PROIECTIE</t>
  </si>
  <si>
    <t>UM</t>
  </si>
  <si>
    <t>TOTAL</t>
  </si>
  <si>
    <t>VENITURI DIN OPERAREA INFRASTRUCTURII</t>
  </si>
  <si>
    <t>lei/an</t>
  </si>
  <si>
    <t>PROIECTII FINANCIARE SCENARIUL CU PROIECT</t>
  </si>
  <si>
    <t>Denumirea capitolelor şi subcapitolelor</t>
  </si>
  <si>
    <t>Cheltuieli eligibile</t>
  </si>
  <si>
    <t>Total eligibil</t>
  </si>
  <si>
    <t>Cheltuieli neeligibile</t>
  </si>
  <si>
    <t>Total neeligibil</t>
  </si>
  <si>
    <t>PLANUL DE FINANTARE (lei cu TVA)</t>
  </si>
  <si>
    <t>Baza</t>
  </si>
  <si>
    <t>TVA elig.</t>
  </si>
  <si>
    <t>TVA ne-elig.</t>
  </si>
  <si>
    <t>Verificare</t>
  </si>
  <si>
    <t>1.2</t>
  </si>
  <si>
    <t>Amenajarea terenului</t>
  </si>
  <si>
    <t>1.3</t>
  </si>
  <si>
    <t>Amenajări pentru protecţia mediului şi aducerea terenului la starea iniţială</t>
  </si>
  <si>
    <t>1.4</t>
  </si>
  <si>
    <t>TOTAL CAPITOL 1</t>
  </si>
  <si>
    <t> TOTAL CAPITOL 2</t>
  </si>
  <si>
    <t>3.1</t>
  </si>
  <si>
    <t>3.2</t>
  </si>
  <si>
    <t>Documentaţii-suport şi cheltuieli pentru obţinerea de avize, acorduri şi autorizaţii</t>
  </si>
  <si>
    <t>3.4</t>
  </si>
  <si>
    <t>Proiectare si inginerie</t>
  </si>
  <si>
    <t>3.5</t>
  </si>
  <si>
    <t>Consultanta</t>
  </si>
  <si>
    <t>3.6</t>
  </si>
  <si>
    <t>Asistenta tehnica</t>
  </si>
  <si>
    <t> TOTAL CAPITOL 3</t>
  </si>
  <si>
    <t>4.1</t>
  </si>
  <si>
    <t>4.2</t>
  </si>
  <si>
    <t>4.3</t>
  </si>
  <si>
    <t>4.4</t>
  </si>
  <si>
    <t>4.5</t>
  </si>
  <si>
    <t>Dotări</t>
  </si>
  <si>
    <t>4.6</t>
  </si>
  <si>
    <t>TOTAL CAPITOL 4</t>
  </si>
  <si>
    <t>5.2</t>
  </si>
  <si>
    <t>Cheltuieli diverse și neprevăzute</t>
  </si>
  <si>
    <t>TOTAL CAPITOL 5</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</si>
  <si>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</si>
  <si>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</si>
  <si>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</si>
  <si>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</si>
  <si>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</si>
  <si>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</si>
  <si>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</si>
  <si>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</si>
  <si>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</si>
  <si>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</si>
  <si>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</si>
  <si>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totală a solicitantului, din care :</t>
  </si>
  <si>
    <t>II.a.</t>
  </si>
  <si>
    <t>II.b.</t>
  </si>
  <si>
    <t>Contribuţia solicitantului la cheltuieli neeligibile, inclusiv TVA aferenta</t>
  </si>
  <si>
    <t>III</t>
  </si>
  <si>
    <t>Finanțarea nerambursabilă totală solicitată</t>
  </si>
  <si>
    <t xml:space="preserve">3.3 </t>
  </si>
  <si>
    <t>3.7</t>
  </si>
  <si>
    <t>3.8</t>
  </si>
  <si>
    <t>Organizarea procedurilor de achizitie</t>
  </si>
  <si>
    <t>3.7.1</t>
  </si>
  <si>
    <t>3.7.2</t>
  </si>
  <si>
    <t>Comisioane, cote, taxe, costul creditului</t>
  </si>
  <si>
    <t>5.3</t>
  </si>
  <si>
    <t>5.4</t>
  </si>
  <si>
    <t>Cheltuieli pentru informare si publicitate</t>
  </si>
  <si>
    <t>FLUXUL DE NUMERAR DIN ACTIVITATEA OPERATIONALA</t>
  </si>
  <si>
    <t>FLUX DE NUMERAR NET CUMULAT</t>
  </si>
  <si>
    <t>1.1</t>
  </si>
  <si>
    <t xml:space="preserve">Studii </t>
  </si>
  <si>
    <t>Componenta finanțabilă prin ajutor de stat regional, din care:</t>
  </si>
  <si>
    <t>SURSE DE FINANŢARE AJUTOR DE MINIMIS</t>
  </si>
  <si>
    <t>Componenta finanțabilă prin ajutor de minimis, din care:</t>
  </si>
  <si>
    <t xml:space="preserve">Valoarea totala eligibilă, inclusiv TVA aferenta  </t>
  </si>
  <si>
    <t>III.a.</t>
  </si>
  <si>
    <t>III.b.</t>
  </si>
  <si>
    <t>MIJLOCIE</t>
  </si>
  <si>
    <t>MICA SAU MICRO</t>
  </si>
  <si>
    <t>Cursul Inforeuro din luna publicării ghidului solicitantului</t>
  </si>
  <si>
    <t>Anul 1</t>
  </si>
  <si>
    <t>Anul 2</t>
  </si>
  <si>
    <t>Anul 3</t>
  </si>
  <si>
    <t>Anul 4</t>
  </si>
  <si>
    <t>4. Fond comercial negativ</t>
  </si>
  <si>
    <t>SITUATII FINANCIARE INCHEIATE DE SOCIETATI INFIINTATE IN BAZA LEGII NR. 31/1990</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</si>
  <si>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</si>
  <si>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</si>
  <si>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</si>
  <si>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</si>
  <si>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</si>
  <si>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</si>
  <si>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</si>
  <si>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</si>
  <si>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</si>
  <si>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</si>
  <si>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</si>
  <si>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</si>
  <si>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</si>
  <si>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</si>
  <si>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</si>
  <si>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</si>
  <si>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</si>
  <si>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</si>
  <si>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</si>
  <si>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</si>
  <si>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</si>
  <si>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</si>
  <si>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</si>
  <si>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</si>
  <si>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</si>
  <si>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</si>
  <si>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</si>
  <si>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</si>
  <si>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</si>
  <si>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</si>
  <si>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</si>
  <si>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</si>
  <si>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</si>
  <si>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</si>
  <si>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</si>
  <si>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</si>
  <si>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</si>
  <si>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</si>
  <si>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</si>
  <si>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</si>
  <si>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</si>
  <si>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</si>
  <si>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</si>
  <si>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</si>
  <si>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</si>
  <si>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</si>
  <si>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</si>
  <si>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</si>
  <si>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</si>
  <si>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</si>
  <si>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</si>
  <si>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</si>
  <si>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</si>
  <si>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</si>
  <si>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</si>
  <si>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</si>
  <si>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</si>
  <si>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</si>
  <si>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</si>
  <si>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</si>
  <si>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</si>
  <si>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</si>
  <si>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</si>
  <si>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</si>
  <si>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</si>
  <si>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</si>
  <si>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</si>
  <si>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</si>
  <si>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</si>
  <si>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</si>
  <si>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</si>
  <si>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</si>
  <si>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</si>
  <si>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</si>
  <si>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</si>
  <si>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</si>
  <si>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</si>
  <si>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</si>
  <si>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</si>
  <si>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</si>
  <si>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</si>
  <si>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</si>
  <si>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</si>
  <si>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</si>
  <si>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</si>
  <si>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</si>
  <si>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</si>
  <si>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</si>
  <si>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</si>
  <si>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</si>
  <si>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</si>
  <si>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</si>
  <si>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</si>
  <si>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</si>
  <si>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</si>
  <si>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</si>
  <si>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</si>
  <si>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</si>
  <si>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</si>
  <si>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</si>
  <si>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</si>
  <si>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</si>
  <si>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</si>
  <si>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</si>
  <si>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</si>
  <si>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</si>
  <si>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</si>
  <si>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</si>
  <si>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</si>
  <si>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</si>
  <si>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</si>
  <si>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</si>
  <si>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</si>
  <si>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</si>
  <si>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</si>
  <si>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Venituri</t>
  </si>
  <si>
    <t>- Cheltuieli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</si>
  <si>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</si>
  <si>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</si>
  <si>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</si>
  <si>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</si>
  <si>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</si>
  <si>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</si>
  <si>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</si>
  <si>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</si>
  <si>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</si>
  <si>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</si>
  <si>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</si>
  <si>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CHELTUIELI FINANCIARE - TOTAL</t>
  </si>
  <si>
    <t>PROFITUL SAU PIERDEREA FINANCIARA</t>
  </si>
  <si>
    <t>VENITURI TOTALE</t>
  </si>
  <si>
    <t>CHELTUIELI TOTALE</t>
  </si>
  <si>
    <t>Reduceri comerciale primite</t>
  </si>
  <si>
    <t>18. Alte cheltuieli financiare</t>
  </si>
  <si>
    <t>19. PROFITUL SAU PIERDEREA BRUT(Ă)</t>
  </si>
  <si>
    <t>20. Impozitul pe profit</t>
  </si>
  <si>
    <t>22. Alte impozite neprezentate la elementele de mai sus</t>
  </si>
  <si>
    <t>21. Impozitul specific unor activități</t>
  </si>
  <si>
    <t>22. PROFITUL SAU PIERDEREA NET(Ă) A EXERCIŢIULUI FINANCIAR</t>
  </si>
  <si>
    <t>IMM</t>
  </si>
  <si>
    <t>INTREPRINDERE MARE</t>
  </si>
  <si>
    <t>TIP INTREPRINDERE</t>
  </si>
  <si>
    <t>4)</t>
  </si>
  <si>
    <t>Prime de capital</t>
  </si>
  <si>
    <t>Cheltuieli pentru obtinerea terenului</t>
  </si>
  <si>
    <t>MARE</t>
  </si>
  <si>
    <t>Numar de ani cu flux de numerar net CUMULAT pozitiv</t>
  </si>
  <si>
    <t>Numar de ani cu flux de numerar net CUMULAT negativ</t>
  </si>
  <si>
    <t>Imprumuturi asociati</t>
  </si>
  <si>
    <t>Credite bancare</t>
  </si>
  <si>
    <t>Rambursare imprumuturi asociati</t>
  </si>
  <si>
    <t>Rambursari de credite bancare</t>
  </si>
  <si>
    <t>Plati dobanzi bancare</t>
  </si>
  <si>
    <t>FLUX DE NUMERAR NET FINANCIAR</t>
  </si>
  <si>
    <t>FLUX DE NUMERAR INVESTITIONAL</t>
  </si>
  <si>
    <t>FLUX DE NUMERAR NET INVESTITIONAL</t>
  </si>
  <si>
    <t>FLUX DE NUMERAR NET AL PERIOADEI</t>
  </si>
  <si>
    <t xml:space="preserve">FLUXUL DE NUMERAR DIN ACTIVITATEA FINANCIARA </t>
  </si>
  <si>
    <t>Alocatii bugetare</t>
  </si>
  <si>
    <t>Rambursari de TVA</t>
  </si>
  <si>
    <t>Plati de TVA</t>
  </si>
  <si>
    <t>Corelare cu Devizul General</t>
  </si>
  <si>
    <t>5.1.1</t>
  </si>
  <si>
    <t xml:space="preserve"> Lucrări de construcţii şi instalaţii aferente organizării de şantier</t>
  </si>
  <si>
    <t>5.1.2</t>
  </si>
  <si>
    <t>Cheltuieli conexe organizării de şantier</t>
  </si>
  <si>
    <t>VERIFICARE INCADRARE IN LIMITE DE ELIGIBILITATE</t>
  </si>
  <si>
    <t xml:space="preserve">Costuri de investitie </t>
  </si>
  <si>
    <t>6.1</t>
  </si>
  <si>
    <t>Pregatirea personalului de exploatare</t>
  </si>
  <si>
    <t>6.2</t>
  </si>
  <si>
    <t>Probe tehnologice si teste</t>
  </si>
  <si>
    <t>CAPITOLUL 6 - Cheltuieli pentru probe tehnologice si teste</t>
  </si>
  <si>
    <t>CAPITOLUL 5 - Alte cheltuieli</t>
  </si>
  <si>
    <t>TOTAL CAPITOL 6</t>
  </si>
  <si>
    <t>CAPITOLUL 4 - Cheltuieli pentru investiţia de bază</t>
  </si>
  <si>
    <t>CAPITOLUL 3 - Cheltuieli pentru proiectare și asistență tehnică</t>
  </si>
  <si>
    <t>CAPITOLUL 2 - Cheltuieli pt asigurarea utilităţilor necesare obiectivului de investitii</t>
  </si>
  <si>
    <t>CAPITOLUL 1 - Cheltuieli pentru obtinerea si amenajarea terenului</t>
  </si>
  <si>
    <t>Valoarea totala eligibilă, inclusiv TVA aferenta, din care:</t>
  </si>
  <si>
    <t>Contribuţia solicitantului&amp;partenerilor la cheltuieli neeligibile, inclusiv TVA aferenta</t>
  </si>
  <si>
    <t>Contribuţia totală a solicitantului&amp;partenerilor, din care:</t>
  </si>
  <si>
    <t>Partener 1</t>
  </si>
  <si>
    <t>Partener 2</t>
  </si>
  <si>
    <t>Contribuţia solicitantului la cheltuieli eligibile, inclusiv TVA aferenta</t>
  </si>
  <si>
    <t xml:space="preserve">Asistenta financiara nerambursabila </t>
  </si>
  <si>
    <t>VERIFICARE EGALITATE BILANTIERA</t>
  </si>
  <si>
    <t>Venituri din subventii pentru investitii</t>
  </si>
  <si>
    <t>II. CHELTUIELI PRIVIND ACTIVITATILE FARA SCOP PATRIMONIAL</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</si>
  <si>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</si>
  <si>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</si>
  <si>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</si>
  <si>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</si>
  <si>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</si>
  <si>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</si>
  <si>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IX. REZULTATUL ACTIVITATILOR ECONOMICE</t>
  </si>
  <si>
    <t>VIII. CHELTUIELI PRIVIND ACTIVITATILE ECONOMICE</t>
  </si>
  <si>
    <t>VII. VENITURI DIN ACTIVITATILE ECONOMICE</t>
  </si>
  <si>
    <t>X. VENITURI TOTALE</t>
  </si>
  <si>
    <t>XI. CHELTUIELI TOTALE</t>
  </si>
  <si>
    <t>XII. REZULTATUL NET AL EXERCITIULUI</t>
  </si>
  <si>
    <t>PROFIT</t>
  </si>
  <si>
    <t>PIERDERE</t>
  </si>
  <si>
    <t>EXCEDENT/PROFIT</t>
  </si>
  <si>
    <t>DEFICIT/PIERDERE</t>
  </si>
  <si>
    <t>Repartizarea excedentului/profitului</t>
  </si>
  <si>
    <t>I. Sume de reluat intr-o perioada de pana la un an</t>
  </si>
  <si>
    <t>II. Sume de reluat intr-o perioada mai mare de un an</t>
  </si>
  <si>
    <t>TOTAL CHELTUIELI IN AVANS</t>
  </si>
  <si>
    <t>G. DATORII CARE TREBUIE PLATITE INTR-O PERIOADA MAI MARE DE UN AN</t>
  </si>
  <si>
    <t>E. ACTIVE CIRCULANTE NETE/DATORII CURENTE NETE</t>
  </si>
  <si>
    <t>Sume de reluat intr-o perioada de pana la un an</t>
  </si>
  <si>
    <t>Sume de reluat intr-o perioada mai mare de un an</t>
  </si>
  <si>
    <t>Instalaţii tehnice, mijloace de transport, animale, plantaţii, mobilier, aparatură birotică şi alte active corporale</t>
  </si>
  <si>
    <t>C. CAPITALURI PROPRII</t>
  </si>
  <si>
    <t>Dobândă de încasat, avansuri de trezorerie</t>
  </si>
  <si>
    <t xml:space="preserve">G. DATORII: SUMELE CARE TREBUIE PLĂTITE ÎNTR-O PERIOADĂ MAI MARE DE UN AN </t>
  </si>
  <si>
    <t>TOTAL IMOBILIZARI NECORPORALE</t>
  </si>
  <si>
    <t>TOTAL IMOBILIZARI CORPORALE</t>
  </si>
  <si>
    <t>TOTAL IMOBILIZARI FINANCIARE</t>
  </si>
  <si>
    <t>TOTAL STOCURI</t>
  </si>
  <si>
    <t>TOTAL CREANTE</t>
  </si>
  <si>
    <t>TOTAL INVESTITII PE TERMEN SCURT</t>
  </si>
  <si>
    <t>TOTAL DATORII CARE TREBUIE PLATITE INTR-O PERIOADA DE PANA LA UN AN</t>
  </si>
  <si>
    <t>TOTAL DATORII CARE TREBUIE PLATITE INTR-O PERIOADA MAI MARE DE UN AN</t>
  </si>
  <si>
    <t>TOTAL PROVIZIOANE</t>
  </si>
  <si>
    <t>TOTAL REZERVE</t>
  </si>
  <si>
    <r>
      <t xml:space="preserve">Când mai mult de jumătate din capitalul social subscris a dispărut din cauza pierderilor acumulate.
</t>
    </r>
    <r>
      <rPr>
        <b/>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</si>
  <si>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VERIFICARE INTREPRINDERI IN DIFICULTATE - PERSOANELE JURIDICE FARA SCOP PATRIMONIAL</t>
  </si>
  <si>
    <r>
      <t xml:space="preserve">Când mai mult de jumătate din capitalul social subscris a dispărut din cauza pierderilor acumulate.
</t>
    </r>
    <r>
      <rPr>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</si>
  <si>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</si>
  <si>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</si>
  <si>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</si>
  <si>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</si>
  <si>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</si>
  <si>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</si>
  <si>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</si>
  <si>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</si>
  <si>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</si>
  <si>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</si>
  <si>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</si>
  <si>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</si>
  <si>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</si>
  <si>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</si>
  <si>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</si>
  <si>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</si>
  <si>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</si>
  <si>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</si>
  <si>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t>CONTUL REZULTATULUI EXERCITIULUI (cod 20)</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</si>
  <si>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</si>
  <si>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</si>
  <si>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</si>
  <si>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</si>
  <si>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</si>
  <si>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</si>
  <si>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</si>
  <si>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</si>
  <si>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</si>
  <si>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</si>
  <si>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</si>
  <si>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</si>
  <si>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</si>
  <si>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</si>
  <si>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</si>
  <si>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</si>
  <si>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</si>
  <si>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</si>
  <si>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</si>
  <si>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</si>
  <si>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</si>
  <si>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Cheltuieli privind stocurile</t>
  </si>
  <si>
    <t>Cheltuieli cu serviciile executate de terti</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</si>
  <si>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</si>
  <si>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</si>
  <si>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</si>
  <si>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</si>
  <si>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</si>
  <si>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</si>
  <si>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</si>
  <si>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</si>
  <si>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</si>
  <si>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</si>
  <si>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</si>
  <si>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</si>
  <si>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</si>
  <si>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</si>
  <si>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</si>
  <si>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</si>
  <si>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</si>
  <si>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</si>
  <si>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</si>
  <si>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 xml:space="preserve">Cheltuieli privind stocurile </t>
  </si>
  <si>
    <t>Cheltuieli privind prestatiile externe</t>
  </si>
  <si>
    <t>- alte cheltuieli financiare</t>
  </si>
  <si>
    <t>Cheltuieli cu impozitul pe profit si alte impozite</t>
  </si>
  <si>
    <t>Cheltuieli cu impozitul specific unor activitati</t>
  </si>
  <si>
    <t>VERIFICARE INTREPRINDERI IN DIFICULTATE - INSTITUTII PUBLICE</t>
  </si>
  <si>
    <t>VERIFICARE INTREPRINDERI IN DIFICULTATE - SOCIETATI COMERCIALE, INCD-URI</t>
  </si>
  <si>
    <r>
      <t>Dacă Rezultatul total acumulat este negativ (</t>
    </r>
    <r>
      <rPr>
        <b/>
        <i/>
        <sz val="10"/>
        <rFont val="Verdana"/>
        <family val="2"/>
      </rPr>
      <t>Pierdere acumulata</t>
    </r>
    <r>
      <rPr>
        <i/>
        <sz val="10"/>
        <color theme="1"/>
        <rFont val="Verdana"/>
        <family val="2"/>
      </rPr>
      <t xml:space="preserve">), atunci se calculează </t>
    </r>
    <r>
      <rPr>
        <b/>
        <i/>
        <sz val="10"/>
        <rFont val="Verdana"/>
        <family val="2"/>
      </rPr>
      <t xml:space="preserve">Pierderile de capital </t>
    </r>
    <r>
      <rPr>
        <i/>
        <sz val="10"/>
        <color theme="1"/>
        <rFont val="Verdana"/>
        <family val="2"/>
      </rPr>
      <t>(Pierderea acumulata + Rezerve din reevaluare + Rezerve)</t>
    </r>
  </si>
  <si>
    <t>BUGETUL PROIECTULUI</t>
  </si>
  <si>
    <t>ECHIPAMENTE / DOTARI / ACTIVE CORPORALE</t>
  </si>
  <si>
    <t>LUCRARI</t>
  </si>
  <si>
    <t>SERVICII</t>
  </si>
  <si>
    <t>CHELTUIELI SUB FORMA DE RATA FORFETARA</t>
  </si>
  <si>
    <t>ACTIVE NECORPORALE</t>
  </si>
  <si>
    <t>TAXE</t>
  </si>
  <si>
    <t>Categorie MySMIS</t>
  </si>
  <si>
    <t>Sub-categorie MySMIS</t>
  </si>
  <si>
    <t>TOTAL CHELTUIELI PROIECT</t>
  </si>
  <si>
    <t xml:space="preserve"> Cheltuieli pentru relocarea/protecţia utilităţilor</t>
  </si>
  <si>
    <t>2.1</t>
  </si>
  <si>
    <t>Cheltuieli pentru asigurarea utilitatilor necesare obiectivului de investitii</t>
  </si>
  <si>
    <t>3.1.1</t>
  </si>
  <si>
    <t>3.1.2</t>
  </si>
  <si>
    <t>3.1.3</t>
  </si>
  <si>
    <t>Studii de teren</t>
  </si>
  <si>
    <t>Raport privind impactul asupra mediului</t>
  </si>
  <si>
    <t>Alte studii specifice</t>
  </si>
  <si>
    <t xml:space="preserve">Expertizare tehnică </t>
  </si>
  <si>
    <t>Certificarea performanței energetice și auditul energetic al clădirilor</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</si>
  <si>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</si>
  <si>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</si>
  <si>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</si>
  <si>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</si>
  <si>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</si>
  <si>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</si>
  <si>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3.5.1</t>
  </si>
  <si>
    <t>3.5.2</t>
  </si>
  <si>
    <t>3.5.3</t>
  </si>
  <si>
    <t>3.5.4</t>
  </si>
  <si>
    <t>3.5.5</t>
  </si>
  <si>
    <t>3.5.6</t>
  </si>
  <si>
    <t>3.7.1.1</t>
  </si>
  <si>
    <t>3.7.1.2</t>
  </si>
  <si>
    <t>Managementul de proiect pentru obiectivul de investiţii</t>
  </si>
  <si>
    <t xml:space="preserve">Servicii de consultanță la elaborarea cererii de finanțare </t>
  </si>
  <si>
    <t xml:space="preserve">Servicii de consultanță în domeniul managementului de proiect </t>
  </si>
  <si>
    <t>3.8.1</t>
  </si>
  <si>
    <t>3.8.2</t>
  </si>
  <si>
    <t>3.8.1.1</t>
  </si>
  <si>
    <t>3.8.1.2</t>
  </si>
  <si>
    <t xml:space="preserve">Asistenţă tehnică din partea proiectantului </t>
  </si>
  <si>
    <t>Dirigenţie de şantier</t>
  </si>
  <si>
    <t xml:space="preserve">- pentru participarea proiectantului la fazele incluse în programul de control al lucrărilor de execuţie, avizat de către Inspectoratul de Stat în Construcţii </t>
  </si>
  <si>
    <t xml:space="preserve">- pe perioada de execuţie a lucrărilor </t>
  </si>
  <si>
    <t>5.1</t>
  </si>
  <si>
    <t>Organizare de santier</t>
  </si>
  <si>
    <t>5.2.1</t>
  </si>
  <si>
    <t>5.2.2</t>
  </si>
  <si>
    <t>5.2.3</t>
  </si>
  <si>
    <t>5.2.4</t>
  </si>
  <si>
    <t>5.2.5</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</si>
  <si>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</si>
  <si>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</si>
  <si>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</si>
  <si>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 xml:space="preserve">Cota aferentă Casei Sociale a Constructorilor - CSC </t>
  </si>
  <si>
    <t xml:space="preserve">Taxe pentru acorduri, avize conforme şi autorizaţia de construire/desfiinţare </t>
  </si>
  <si>
    <t>CAPITOLUL 7 - Cheltuieli specifice prioritatii</t>
  </si>
  <si>
    <t>TOTAL CHELTUIELI DIRECTE</t>
  </si>
  <si>
    <t>TOTAL DEVIZ GENERAL</t>
  </si>
  <si>
    <t xml:space="preserve">Construcţii şi instalaţii </t>
  </si>
  <si>
    <t xml:space="preserve">Montaj utilaje, echipamente tehnologice şi funcţionale </t>
  </si>
  <si>
    <t xml:space="preserve">Utilaje, echipamente tehnologice şi funcţionale care nu necesită montaj şi echipamente de transport </t>
  </si>
  <si>
    <t xml:space="preserve">Active necorporale </t>
  </si>
  <si>
    <t>TOTAL CHELTUIELI INDIRECTE</t>
  </si>
  <si>
    <t>CONDITIE DE ELIGIBILITATE</t>
  </si>
  <si>
    <t>Cheltuieli diverse și neprevăzute se consideră eligibile doar în limita a 10% din valoarea eligibilă a cheltuielilor cuprinse la Cap. 4. ”Cheltuieli pentru investiția de bază”, punctul 4.1. ”Construcții și instalații”</t>
  </si>
  <si>
    <t>Cheltuielile indirecte reprezinta 5% rată forfetară din costurile directe.</t>
  </si>
  <si>
    <t>Contribuţia solicitantului&amp;partenerilor la cheltuieli eligibile, inclusiv TVA aferenta</t>
  </si>
  <si>
    <t>Ajutor de stat regional</t>
  </si>
  <si>
    <t>Ajutor de minimis</t>
  </si>
  <si>
    <t>SURSE DE FINANŢARE AJUTOR DE STAT REGIONAL</t>
  </si>
  <si>
    <t>I.b.1</t>
  </si>
  <si>
    <t>I.b.2</t>
  </si>
  <si>
    <t>I.b.3</t>
  </si>
  <si>
    <t>Cheltuieli eligibile Partener 1</t>
  </si>
  <si>
    <t>Cheltuieli eligibile Partener 2</t>
  </si>
  <si>
    <t>Cheltuieli eligibile Partener 3</t>
  </si>
  <si>
    <t>Contributia Partenerului 1 la cheltuieli eligibile</t>
  </si>
  <si>
    <t>Contributia Partenerului 2 la cheltuieli eligibile</t>
  </si>
  <si>
    <t>Contributia Partenerului 3 la cheltuieli eligibile</t>
  </si>
  <si>
    <t>II.a.1</t>
  </si>
  <si>
    <t>II.a.2</t>
  </si>
  <si>
    <t>II.a.3</t>
  </si>
  <si>
    <t>Partener 3</t>
  </si>
  <si>
    <t>PARTENERI</t>
  </si>
  <si>
    <t>Cheltuieli cu servicii</t>
  </si>
  <si>
    <t xml:space="preserve">Utilaje, echipamente tehnologice şi funcţionale care necesită montaj, din care: </t>
  </si>
  <si>
    <t>VERIFICARE CONDITII</t>
  </si>
  <si>
    <t>SUSTENABILITATEA FINANCIARA</t>
  </si>
  <si>
    <t>[se va preciza tipul de venit]</t>
  </si>
  <si>
    <t>INCASARI</t>
  </si>
  <si>
    <t>PLATI</t>
  </si>
  <si>
    <t>TVA aferent vanzarilor</t>
  </si>
  <si>
    <t>TVA aferent achizitiilor</t>
  </si>
  <si>
    <t>FLUX DE NUMERAR DIN ACTIVITATEA OPERATIONALA</t>
  </si>
  <si>
    <t>TOTAL INCASARI DIN ACTIVITATEA OPERATIONALA</t>
  </si>
  <si>
    <t>TOTAL PLATI DIN ACTIVITATEA OPERATIONALA</t>
  </si>
  <si>
    <t>TOTAL INCASARI DIN ACTIVITATEA FINANCIARA</t>
  </si>
  <si>
    <t>TOTAL PLATI DIN ACTIVITATEA FINANCIARA</t>
  </si>
  <si>
    <t>TOTAL INCASARI DIN ACTIVITATEA INVESTITIONALA</t>
  </si>
  <si>
    <t>Venituri din vanzarea de active</t>
  </si>
  <si>
    <t>TOTAL PLATI DIN ACTIVITATEA INVESTITIONALA</t>
  </si>
  <si>
    <t>TVA SI IMPOZIT PE PROFIT</t>
  </si>
  <si>
    <t>FLUX BRUT INAINTE DE PLATI PENTRU IMPOZIT PE PROFIT SI AJUSTARE TVA</t>
  </si>
  <si>
    <t>TOTAL FLUXURI TVA SI IMPOZIT PE PROFIT</t>
  </si>
  <si>
    <t>Impozit pe profit</t>
  </si>
  <si>
    <t>CALCULUL SUSTENABILITATII FINANCIARE</t>
  </si>
  <si>
    <t>Anul 5</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</si>
  <si>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</si>
  <si>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</si>
  <si>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</si>
  <si>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IPOTEZE</t>
  </si>
  <si>
    <t>Culoarea verde deschis semnalizează celulele in care se pot insera valori sau se poate selecta o optiune</t>
  </si>
  <si>
    <t>Culoarea gri semnalizează celulele care nu sunt aplicabile</t>
  </si>
  <si>
    <t>Contributie Solicitant si parteneri in functie de tipul de intreprindere</t>
  </si>
  <si>
    <r>
      <t>In vederea stabilirii corectitudinii introducerii valorilor din situatiile financiare, au fost prevazute formule de verificare a unor corelatii. Daca corelatia se verifica, mesajul care apare este "</t>
    </r>
    <r>
      <rPr>
        <b/>
        <sz val="9"/>
        <color theme="1"/>
        <rFont val="Verdana"/>
        <family val="2"/>
      </rPr>
      <t>DA</t>
    </r>
    <r>
      <rPr>
        <sz val="9"/>
        <color theme="1"/>
        <rFont val="Verdana"/>
        <family val="2"/>
      </rPr>
      <t>" iar celula se coloreaza in albastru, iar in situatia in care formula identifica o necorelare, mesajul este ”</t>
    </r>
    <r>
      <rPr>
        <b/>
        <sz val="9"/>
        <color rgb="FFFF0000"/>
        <rFont val="Verdana"/>
        <family val="2"/>
      </rPr>
      <t>NU</t>
    </r>
    <r>
      <rPr>
        <sz val="9"/>
        <color theme="1"/>
        <rFont val="Verdana"/>
        <family val="2"/>
      </rPr>
      <t>” iar celula se coloreaza in rosu.</t>
    </r>
  </si>
  <si>
    <r>
      <t>In vederea verificarii respectarii limitelor de eligibilitate sau a valorilor minime și maxime a cheltuielilor eligibile, a ajutorului de stat si a contributiei partenerilor, in Bugetul proiectului s-au introdus formule care atentioneaza cu ”</t>
    </r>
    <r>
      <rPr>
        <b/>
        <sz val="9"/>
        <color theme="1"/>
        <rFont val="Verdana"/>
        <family val="2"/>
      </rPr>
      <t>Se verifica</t>
    </r>
    <r>
      <rPr>
        <sz val="9"/>
        <color theme="1"/>
        <rFont val="Verdana"/>
        <family val="2"/>
      </rPr>
      <t>”, iar celula se coloreaza in albastru sau ”</t>
    </r>
    <r>
      <rPr>
        <b/>
        <sz val="9"/>
        <color theme="1"/>
        <rFont val="Verdana"/>
        <family val="2"/>
      </rPr>
      <t>Nu se verifica</t>
    </r>
    <r>
      <rPr>
        <sz val="9"/>
        <color theme="1"/>
        <rFont val="Verdana"/>
        <family val="2"/>
      </rPr>
      <t>”, iar celula se coloreaza in rosu.</t>
    </r>
  </si>
  <si>
    <t>(a)</t>
  </si>
  <si>
    <t>(b)</t>
  </si>
  <si>
    <t>(c)</t>
  </si>
  <si>
    <t>(d)</t>
  </si>
  <si>
    <t>(e)</t>
  </si>
  <si>
    <t>RECOMANDARI DE COMPLETARE A MACHETEI FINANCIARE</t>
  </si>
  <si>
    <t>Foaia de calcul "0 INSTRUCTIUNIE"</t>
  </si>
  <si>
    <t>Celulele L20 - L22 - se selecteaza optiunile aplicabile Solicitantului sau partenerilor din proiect</t>
  </si>
  <si>
    <t>Foaia de calcul "1 BILANT ASOCIATI"</t>
  </si>
  <si>
    <t>Celula M3 - se completeaza cu tipul de intreprindere in care se incadreaza asociațiile și fundațiile constituite în baza Ordonanței Guvernului nr. 26/2000 cu privire la asociații și fundații, aprobată cu modificări și completări prin Legea nr. 246/2005, cu modificările și completările ulterioare;-patronatele sau sindicatele înființate și înregistrate conform Legii dialogului social nr. 62/2011, republicată, cu modificările și completările ulterioare</t>
  </si>
  <si>
    <t>Se completeaza celulele colorate in verde deschis cu informatiile din situatiile financiare. In situatia in care entitatea nu este intreprindere mare, randurile 92-179 se vor colora in gri, ceea ce semnalizeaza ca aceste campuri nu trebuie completate.</t>
  </si>
  <si>
    <t>Foaia de calcul "2 BILANT PUBLIC"</t>
  </si>
  <si>
    <t>Se completeaza celulele colorate in verde deschis cu informatiile din situatiile financiare pentru Solicitantul sau partenerul care este autoritate publică a administraţiei publice locale, instituţie sau consorţiu de instituţii de învăţământ superior acreditate</t>
  </si>
  <si>
    <t>Foaia de calcul "3 BILANT SOCIETATI"</t>
  </si>
  <si>
    <t>Celula O5 - se completeaza cu tipul de intreprindere in care se incadreaza societățile (înființate în baza Legii societăților nr. 31/1990, republicată, cu modificările și completările ulterioare), societățile cooperative (înființate în baza Legii nr. 1/2005 privind organizarea și funcționarea cooperației, republicată, precum si alte entitati care intocmesc situatii financiare in conformitate cu OMFP nr. 1802/2014.</t>
  </si>
  <si>
    <t>Se completeaza celulele colorate in verde deschis cu informatiile din situatiile financiare. In situatia in care entitatea nu este intreprindere mare, randurile 165-237 se vor colora in gri, ceea ce semnalizeaza ca aceste campuri nu trebuie completate.</t>
  </si>
  <si>
    <t>Foaia de calcul "7 BUGETUL PROIECTULUI"</t>
  </si>
  <si>
    <t xml:space="preserve">Se completeaza randurile 12-76, respectiv celulele colorate in verde deschis, cu informatiile din Devizul General. Se completeaza coloanele T - X, respectiv celulele colorate in verde deschis cu sumele inclusiv TVA, impartite pe anii de implementare, in conformitate cu Planul de implementare a investitiei. </t>
  </si>
  <si>
    <t>Se verifica daca celulele N96-N98, N106, N123-N125 si N138 indica faptul ca se verifica limitele de eligibilitate, precum si contributiile minime ale partenerilor, valoarea maxima eligibila a ajutorului de minimis si valoarea minima si maxima a cheltuielilor eligibile.</t>
  </si>
  <si>
    <t>(f)</t>
  </si>
  <si>
    <t>Foaia de calcul "8 SUSTENABILITATEA FINANCIARA"</t>
  </si>
  <si>
    <t>Se completeaza randurile 45 si 51 cu valoarea TVA aferenta incasarilor si platilor.</t>
  </si>
  <si>
    <t>Se completeaza randurile 62-64 cu surse de finantare a investitiei (cofinantarea Solicitantului si a partenerilor), precum si cu alte surse externe de acoperire a eventualului deficit de numerar, estimat pe parcursul operarii investitiei.</t>
  </si>
  <si>
    <t>Se completeaza randurile 70-72 cu rambursarea creditelor si imprumuturilor contractate in vederea asigurarii cofinantarii la investitie a Solicitantului si a partenerilor sai si/sau a imprumuturilor si a creditelor contractate in vederea acoperirii deficitului de numerar estimat pe perioada operarii investitiei.</t>
  </si>
  <si>
    <t>Se completeaza randurile 83-84 cu veniturile estimate din valorificarea activelor.</t>
  </si>
  <si>
    <t>Se completeaza randul 90 cu costuri cu reinvestirile sau inlocuirea echipamentelor cu durata scurta de viata, estimate pe perioada de operare a investitiei.</t>
  </si>
  <si>
    <t>Se completeaza randurile 103-105 cu fluxurile de TVA si impozitul pe profit aferente fluxurilor operationale si investitionale.</t>
  </si>
  <si>
    <t>Culoarea alba semnalizează celulele in care sunt inserate formule, celule care sunt securizate.</t>
  </si>
  <si>
    <t>Se completeaza randurile 17-19 cu veniturile DIRECTE generate de operarea investitiei care este obtinuta prin implementarea proiectului. Veniturile directe sunt veniturile rezultate din prestarea unor servicii rezidentilor incubatorului. Veniturile operationare trebuie sa aiba un caracter MONETAR. Astfel, veniturile din subventii, veniturile din productia de imobilizari, venituri din provizioane si amortizari nu sunt considerate venituri cu caracter monetar. In scopul simplificarii analizei, veniturile operationale vor fi tratate ca incasari.
Introducerea veniturilor operationale se va realiza in concordanta cu anul estimat pentru finalizarea implementarii investitiei. De exemplu, daca investitia este estimata sa se implementeze pe parcursul a doi ani calendaristici, veniturile operationale se vor introduce incepand cu anul 3 din proiectiile financiare.</t>
  </si>
  <si>
    <t>Se completeaza randurile 24-31 cu costurile DIRECTE generate de operarea investitiei care este obtinuta prin implementarea proiectului. Costurile operationale trebuie sa aiba un caracter MONETAR. Astfel, cheltuielile de exploatare privind amortizările, provizioanele şi ajustările pentru depreciere nu sunt considerate cheltuieli cu caracter monetar. In scopul simplificarii analizei, costurile operationale vor fi tratate ca plati.
Introducerea costurilor operationale se va realiza in concordanta cu anul estimat pentru finalizarea implementarii investitiei. De exemplu, daca investitia este estimata sa se implementeze pe parcursul a doi ani calendaristici, costurile operationale se vor introduce incepand cu anul 3 din proiectiile financiare.</t>
  </si>
  <si>
    <t>COSTURI DIN OPERAREA INFRASTRUCTURII</t>
  </si>
  <si>
    <t>Costuri materiale</t>
  </si>
  <si>
    <t>Costuri cu utilitatile</t>
  </si>
  <si>
    <t>Costuri de personal</t>
  </si>
  <si>
    <t>Costuri cu mentenanta si reparatiile</t>
  </si>
  <si>
    <t>Alte costuri directe de operare, din care:</t>
  </si>
  <si>
    <t>[se va preciza tipul de cost]</t>
  </si>
  <si>
    <t>TOTAL COSTURI OPERATIONALE</t>
  </si>
  <si>
    <t>Costuri operationale</t>
  </si>
  <si>
    <t>Venituri operationale</t>
  </si>
  <si>
    <t xml:space="preserve">Costuri cu inlocuirile echipamentelor cu durata scurta de viata </t>
  </si>
  <si>
    <t xml:space="preserve">cheltuieli pentru achiziționarea de instalații/echipamente specifice  pentru activități în domeniul economiei circulare </t>
  </si>
  <si>
    <t>Cheltuieli cu achiziționarea de instalații/echipamente specifice, în scopul obținerii unei economii de energie/ surse alternative</t>
  </si>
  <si>
    <t>Cheltuieli cu achiziționarea de instalații/echipamente specifice, în scopul obținerii unei economii de energie / surse alternative de min 5% din valoarea eligibila a proiectului</t>
  </si>
  <si>
    <t>Cheltuieli cu achiziționarea de instalații/echipamente specifice, în scopul obținerii unei economii de energie+ cheltuieli pentru achiziționarea de instalații/echipamente specifice pentru activități în domeniul economiei circulare de cel mult de 15% din valoarea eligibila a proiectului.</t>
  </si>
  <si>
    <t>3.8.3</t>
  </si>
  <si>
    <t xml:space="preserve">Cheltuieli  în scopul obținerii unei economii de energie/ surse alternative </t>
  </si>
  <si>
    <t xml:space="preserve">cheltuieli   pentru activități în domeniul economiei circulare </t>
  </si>
  <si>
    <r>
      <t xml:space="preserve">Coordonator în materie de securitate şi sănătate - conform Hotărârii Guvernului nr. 300/2006, cu modificările şi completările ulterioare - </t>
    </r>
    <r>
      <rPr>
        <b/>
        <sz val="10"/>
        <rFont val="Verdana"/>
        <family val="2"/>
      </rPr>
      <t>neeligibil</t>
    </r>
  </si>
  <si>
    <r>
      <t xml:space="preserve">Auditul financiar - </t>
    </r>
    <r>
      <rPr>
        <b/>
        <sz val="10"/>
        <rFont val="Verdana"/>
        <family val="2"/>
      </rPr>
      <t>neeligibil</t>
    </r>
  </si>
  <si>
    <t>Nota: Incadrarea cheltuielilor in categoria eligibl/ neeligibil se va face in conformitate cu CATEGORIILE SI PLAFOANELE DE CHELTUIELI ELIGIBILE detaliate in ghidul solicitantului/schema de ajutor de stat.</t>
  </si>
  <si>
    <t>Cheltuieli cu  dezvoltarea si furnizarea de servicii suport in cadrul incubatorului</t>
  </si>
  <si>
    <t>TOTAL CAPITOL 7</t>
  </si>
  <si>
    <t>SERVICII - 5.4</t>
  </si>
  <si>
    <t>SERVICII 3.7.1</t>
  </si>
  <si>
    <t xml:space="preserve"> 3.7.2</t>
  </si>
  <si>
    <t xml:space="preserve"> SERVICII 3.6</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</si>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</sst>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sz val="11"/>
      <color theme="1"/>
      <name val="Verdana"/>
      <family val="2"/>
    </font>
    <font>
      <b/>
      <sz val="16"/>
      <color theme="1"/>
      <name val="Verdana"/>
      <family val="2"/>
    </font>
    <font>
      <b/>
      <sz val="11"/>
      <color theme="1"/>
      <name val="Verdana"/>
      <family val="2"/>
    </font>
    <font>
      <b/>
      <sz val="14"/>
      <color theme="1"/>
      <name val="Verdana"/>
      <family val="2"/>
    </font>
    <font>
      <sz val="10"/>
      <color theme="1"/>
      <name val="Verdana"/>
      <family val="2"/>
    </font>
    <font>
      <b/>
      <sz val="10"/>
      <color theme="1"/>
      <name val="Verdana"/>
      <family val="2"/>
    </font>
    <font>
      <b/>
      <i/>
      <sz val="11"/>
      <color theme="1"/>
      <name val="Verdana"/>
      <family val="2"/>
    </font>
    <font>
      <b/>
      <sz val="11"/>
      <name val="Verdana"/>
      <family val="2"/>
    </font>
    <font>
      <b/>
      <sz val="12"/>
      <color theme="1"/>
      <name val="Verdana"/>
      <family val="2"/>
    </font>
    <font>
      <i/>
      <sz val="10"/>
      <color theme="1"/>
      <name val="Verdana"/>
      <family val="2"/>
    </font>
    <font>
      <sz val="12"/>
      <color theme="1"/>
      <name val="Verdana"/>
      <family val="2"/>
    </font>
    <font>
      <b/>
      <sz val="10"/>
      <name val="Verdana"/>
      <family val="2"/>
    </font>
    <font>
      <b/>
      <i/>
      <sz val="10"/>
      <name val="Verdana"/>
      <family val="2"/>
    </font>
    <font>
      <i/>
      <sz val="10"/>
      <name val="Verdana"/>
      <family val="2"/>
    </font>
    <font>
      <b/>
      <i/>
      <sz val="10"/>
      <color theme="1"/>
      <name val="Verdana"/>
      <family val="2"/>
    </font>
    <font>
      <sz val="9"/>
      <name val="Verdana"/>
      <family val="2"/>
    </font>
    <font>
      <sz val="10"/>
      <name val="Verdana"/>
      <family val="2"/>
    </font>
    <font>
      <b/>
      <sz val="12"/>
      <name val="Verdana"/>
      <family val="2"/>
    </font>
    <font>
      <b/>
      <sz val="16"/>
      <name val="Verdana"/>
      <family val="2"/>
    </font>
    <font>
      <b/>
      <sz val="14"/>
      <name val="Verdana"/>
      <family val="2"/>
    </font>
    <font>
      <sz val="14"/>
      <color theme="1"/>
      <name val="Verdana"/>
      <family val="2"/>
    </font>
    <font>
      <sz val="9"/>
      <color theme="1"/>
      <name val="Verdana"/>
      <family val="2"/>
    </font>
    <font>
      <b/>
      <sz val="9"/>
      <color theme="1"/>
      <name val="Verdana"/>
      <family val="2"/>
    </font>
    <font>
      <b/>
      <sz val="9"/>
      <color rgb="FFFF0000"/>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4BECC"/>
        <bgColor indexed="64"/>
      </patternFill>
    </fill>
    <fill>
      <patternFill patternType="solid">
        <fgColor theme="3" tint="0.79998168889431442"/>
        <bgColor indexed="64"/>
      </patternFill>
    </fill>
    <fill>
      <patternFill patternType="solid">
        <fgColor rgb="FFD8FEFE"/>
        <bgColor indexed="64"/>
      </patternFill>
    </fill>
  </fills>
  <borders count="7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s>
  <cellStyleXfs count="3">
    <xf numFmtId="0" fontId="0" fillId="0" borderId="0"/>
    <xf numFmtId="0" fontId="1" fillId="0" borderId="0"/>
    <xf numFmtId="9" fontId="1" fillId="0" borderId="0" applyFont="0" applyFill="0" applyBorder="0" applyAlignment="0" applyProtection="0"/>
  </cellStyleXfs>
  <cellXfs count="595">
    <xf numFmtId="0" fontId="0" fillId="0" borderId="0" xfId="0"/>
    <xf numFmtId="0" fontId="0" fillId="0" borderId="0" xfId="0" applyAlignment="1">
      <alignment horizontal="center"/>
    </xf>
    <xf numFmtId="9" fontId="0" fillId="0" borderId="0" xfId="2" applyFont="1"/>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0" fontId="3" fillId="4" borderId="0" xfId="0" applyFont="1" applyFill="1" applyProtection="1">
      <protection locked="0"/>
    </xf>
    <xf numFmtId="0" fontId="3" fillId="2" borderId="0" xfId="0" applyFont="1" applyFill="1" applyProtection="1">
      <protection locked="0"/>
    </xf>
    <xf numFmtId="0" fontId="5" fillId="2" borderId="18"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5" fillId="2" borderId="18" xfId="0" applyFont="1" applyFill="1" applyBorder="1" applyAlignment="1" applyProtection="1">
      <alignment vertical="center" wrapText="1"/>
      <protection locked="0"/>
    </xf>
    <xf numFmtId="0" fontId="7" fillId="2" borderId="18" xfId="0" applyFont="1" applyFill="1" applyBorder="1" applyAlignment="1" applyProtection="1">
      <alignment vertical="center" wrapText="1"/>
      <protection locked="0"/>
    </xf>
    <xf numFmtId="0" fontId="8" fillId="2" borderId="18" xfId="0" applyFont="1" applyFill="1" applyBorder="1" applyAlignment="1" applyProtection="1">
      <alignment horizontal="right" vertical="center" wrapText="1"/>
      <protection locked="0"/>
    </xf>
    <xf numFmtId="0" fontId="7" fillId="2" borderId="18" xfId="0" applyFont="1" applyFill="1" applyBorder="1" applyAlignment="1" applyProtection="1">
      <alignment horizontal="left" vertical="center" wrapText="1" indent="1"/>
      <protection locked="0"/>
    </xf>
    <xf numFmtId="0" fontId="9" fillId="2" borderId="19"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left" vertical="center" wrapText="1" indent="3"/>
      <protection locked="0"/>
    </xf>
    <xf numFmtId="0" fontId="11" fillId="2" borderId="19"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protection locked="0"/>
    </xf>
    <xf numFmtId="0" fontId="13" fillId="4" borderId="0" xfId="0" applyFont="1" applyFill="1" applyProtection="1">
      <protection locked="0"/>
    </xf>
    <xf numFmtId="0" fontId="5" fillId="2" borderId="18" xfId="0" applyFont="1" applyFill="1" applyBorder="1" applyAlignment="1" applyProtection="1">
      <alignment horizontal="right" vertical="center" wrapText="1"/>
      <protection locked="0"/>
    </xf>
    <xf numFmtId="0" fontId="8" fillId="2" borderId="18" xfId="0" applyFont="1" applyFill="1" applyBorder="1" applyAlignment="1" applyProtection="1">
      <alignment vertical="center" wrapText="1"/>
      <protection locked="0"/>
    </xf>
    <xf numFmtId="3" fontId="7" fillId="6" borderId="18" xfId="0" applyNumberFormat="1" applyFont="1" applyFill="1" applyBorder="1" applyAlignment="1" applyProtection="1">
      <alignment vertical="center"/>
      <protection locked="0"/>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3" fillId="2" borderId="0" xfId="0" applyFont="1" applyFill="1" applyAlignment="1" applyProtection="1">
      <alignment vertical="center" wrapText="1"/>
      <protection locked="0"/>
    </xf>
    <xf numFmtId="0" fontId="7" fillId="2" borderId="18" xfId="0" applyFont="1" applyFill="1" applyBorder="1" applyAlignment="1" applyProtection="1">
      <alignment horizontal="left" vertical="center" wrapText="1"/>
      <protection locked="0"/>
    </xf>
    <xf numFmtId="3" fontId="8" fillId="6" borderId="18" xfId="0" applyNumberFormat="1" applyFont="1" applyFill="1" applyBorder="1" applyAlignment="1" applyProtection="1">
      <alignment vertical="center"/>
      <protection locked="0"/>
    </xf>
    <xf numFmtId="0" fontId="5" fillId="2" borderId="19" xfId="0" applyFont="1" applyFill="1" applyBorder="1" applyAlignment="1" applyProtection="1">
      <alignment horizontal="center" vertical="center"/>
      <protection locked="0"/>
    </xf>
    <xf numFmtId="0" fontId="11" fillId="2" borderId="18" xfId="0" applyFont="1" applyFill="1" applyBorder="1" applyAlignment="1" applyProtection="1">
      <alignment vertical="center" wrapText="1"/>
      <protection locked="0"/>
    </xf>
    <xf numFmtId="0" fontId="3" fillId="4" borderId="0" xfId="0" applyFont="1" applyFill="1" applyAlignment="1" applyProtection="1">
      <alignment vertical="center" wrapText="1"/>
      <protection locked="0"/>
    </xf>
    <xf numFmtId="0" fontId="8" fillId="2" borderId="19"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left" vertical="center" wrapText="1" indent="1"/>
      <protection locked="0"/>
    </xf>
    <xf numFmtId="0" fontId="8" fillId="2" borderId="18" xfId="0" applyFont="1" applyFill="1" applyBorder="1" applyAlignment="1" applyProtection="1">
      <alignment horizontal="right" vertical="center" wrapText="1" indent="1"/>
      <protection locked="0"/>
    </xf>
    <xf numFmtId="0" fontId="7" fillId="2" borderId="18" xfId="0" quotePrefix="1" applyFont="1" applyFill="1" applyBorder="1" applyAlignment="1" applyProtection="1">
      <alignment horizontal="left" vertical="center" wrapText="1" indent="1"/>
      <protection locked="0"/>
    </xf>
    <xf numFmtId="0" fontId="7" fillId="2" borderId="18" xfId="0" quotePrefix="1" applyFont="1" applyFill="1" applyBorder="1" applyAlignment="1" applyProtection="1">
      <alignment horizontal="left" vertical="center" wrapText="1"/>
      <protection locked="0"/>
    </xf>
    <xf numFmtId="0" fontId="7" fillId="4" borderId="0" xfId="0" applyFont="1" applyFill="1" applyProtection="1">
      <protection locked="0"/>
    </xf>
    <xf numFmtId="0" fontId="17" fillId="2" borderId="19" xfId="0" applyFont="1" applyFill="1" applyBorder="1" applyAlignment="1" applyProtection="1">
      <alignment horizontal="center" vertical="center" wrapText="1"/>
      <protection locked="0"/>
    </xf>
    <xf numFmtId="0" fontId="7" fillId="2" borderId="0" xfId="0" applyFont="1" applyFill="1" applyProtection="1">
      <protection locked="0"/>
    </xf>
    <xf numFmtId="0" fontId="7" fillId="2" borderId="18" xfId="0" applyFont="1" applyFill="1" applyBorder="1" applyAlignment="1" applyProtection="1">
      <alignment horizontal="center" vertical="center"/>
      <protection locked="0"/>
    </xf>
    <xf numFmtId="0" fontId="7" fillId="4" borderId="0" xfId="0" applyFont="1" applyFill="1" applyAlignment="1" applyProtection="1">
      <alignment vertical="center" wrapText="1"/>
      <protection locked="0"/>
    </xf>
    <xf numFmtId="0" fontId="8" fillId="2" borderId="19" xfId="0" applyFont="1" applyFill="1" applyBorder="1" applyAlignment="1" applyProtection="1">
      <alignment horizontal="center" vertical="center"/>
      <protection locked="0"/>
    </xf>
    <xf numFmtId="0" fontId="7" fillId="4" borderId="0" xfId="0" applyFont="1" applyFill="1" applyAlignment="1" applyProtection="1">
      <alignment vertical="center"/>
      <protection locked="0"/>
    </xf>
    <xf numFmtId="0" fontId="19" fillId="2" borderId="26" xfId="1" applyFont="1" applyFill="1" applyBorder="1" applyAlignment="1" applyProtection="1">
      <alignment vertical="center" wrapText="1"/>
      <protection locked="0"/>
    </xf>
    <xf numFmtId="4" fontId="20" fillId="2" borderId="29" xfId="1" applyNumberFormat="1" applyFont="1" applyFill="1" applyBorder="1" applyAlignment="1" applyProtection="1">
      <alignment horizontal="center" vertical="center" wrapText="1"/>
      <protection locked="0"/>
    </xf>
    <xf numFmtId="4" fontId="20" fillId="2" borderId="30" xfId="1" applyNumberFormat="1" applyFont="1" applyFill="1" applyBorder="1" applyAlignment="1" applyProtection="1">
      <alignment horizontal="center" vertical="center" wrapText="1"/>
      <protection locked="0"/>
    </xf>
    <xf numFmtId="49" fontId="19" fillId="2" borderId="64" xfId="1" applyNumberFormat="1" applyFont="1" applyFill="1" applyBorder="1" applyAlignment="1" applyProtection="1">
      <alignment horizontal="right" vertical="center"/>
      <protection locked="0"/>
    </xf>
    <xf numFmtId="49" fontId="19" fillId="2" borderId="14" xfId="1" applyNumberFormat="1" applyFont="1" applyFill="1" applyBorder="1" applyAlignment="1" applyProtection="1">
      <alignment horizontal="center" vertical="center" wrapText="1"/>
      <protection locked="0"/>
    </xf>
    <xf numFmtId="49" fontId="19" fillId="2" borderId="14" xfId="1" applyNumberFormat="1" applyFont="1" applyFill="1" applyBorder="1" applyAlignment="1" applyProtection="1">
      <alignment horizontal="right" vertical="center" wrapText="1"/>
      <protection locked="0"/>
    </xf>
    <xf numFmtId="0" fontId="19" fillId="2" borderId="65" xfId="1" applyFont="1" applyFill="1" applyBorder="1" applyAlignment="1" applyProtection="1">
      <alignment horizontal="left" vertical="center"/>
      <protection locked="0"/>
    </xf>
    <xf numFmtId="4" fontId="19" fillId="6" borderId="32" xfId="1" applyNumberFormat="1" applyFont="1" applyFill="1" applyBorder="1" applyAlignment="1" applyProtection="1">
      <alignment horizontal="right" vertical="center"/>
      <protection locked="0"/>
    </xf>
    <xf numFmtId="4" fontId="19" fillId="6" borderId="22" xfId="1" applyNumberFormat="1" applyFont="1" applyFill="1" applyBorder="1" applyAlignment="1" applyProtection="1">
      <alignment horizontal="right" vertical="center"/>
      <protection locked="0"/>
    </xf>
    <xf numFmtId="49" fontId="19" fillId="2" borderId="25" xfId="1" applyNumberFormat="1" applyFont="1" applyFill="1" applyBorder="1" applyAlignment="1" applyProtection="1">
      <alignment horizontal="right" vertical="center"/>
      <protection locked="0"/>
    </xf>
    <xf numFmtId="49" fontId="19" fillId="2" borderId="9" xfId="1" applyNumberFormat="1" applyFont="1" applyFill="1" applyBorder="1" applyAlignment="1" applyProtection="1">
      <alignment horizontal="center" vertical="center" wrapText="1"/>
      <protection locked="0"/>
    </xf>
    <xf numFmtId="49" fontId="19" fillId="2" borderId="18" xfId="1" applyNumberFormat="1" applyFont="1" applyFill="1" applyBorder="1" applyAlignment="1" applyProtection="1">
      <alignment horizontal="right" vertical="center" wrapText="1"/>
      <protection locked="0"/>
    </xf>
    <xf numFmtId="4" fontId="19" fillId="6" borderId="25" xfId="1" applyNumberFormat="1" applyFont="1" applyFill="1" applyBorder="1" applyAlignment="1" applyProtection="1">
      <alignment horizontal="right" vertical="center"/>
      <protection locked="0"/>
    </xf>
    <xf numFmtId="4" fontId="19" fillId="6" borderId="18" xfId="1" applyNumberFormat="1" applyFont="1" applyFill="1" applyBorder="1" applyAlignment="1" applyProtection="1">
      <alignment horizontal="right" vertical="center"/>
      <protection locked="0"/>
    </xf>
    <xf numFmtId="0" fontId="19" fillId="2" borderId="65" xfId="0" applyFont="1" applyFill="1" applyBorder="1" applyAlignment="1" applyProtection="1">
      <alignment vertical="center" wrapText="1"/>
      <protection locked="0"/>
    </xf>
    <xf numFmtId="49" fontId="19" fillId="2" borderId="13" xfId="1" applyNumberFormat="1" applyFont="1" applyFill="1" applyBorder="1" applyAlignment="1" applyProtection="1">
      <alignment horizontal="center" vertical="center" wrapText="1"/>
      <protection locked="0"/>
    </xf>
    <xf numFmtId="4" fontId="19" fillId="6" borderId="64" xfId="1" applyNumberFormat="1" applyFont="1" applyFill="1" applyBorder="1" applyAlignment="1" applyProtection="1">
      <alignment horizontal="right" vertical="center"/>
      <protection locked="0"/>
    </xf>
    <xf numFmtId="4" fontId="19" fillId="6" borderId="53" xfId="1" applyNumberFormat="1" applyFont="1" applyFill="1" applyBorder="1" applyAlignment="1" applyProtection="1">
      <alignment horizontal="right" vertical="center"/>
      <protection locked="0"/>
    </xf>
    <xf numFmtId="4" fontId="19" fillId="6" borderId="18" xfId="1" quotePrefix="1" applyNumberFormat="1" applyFont="1" applyFill="1" applyBorder="1" applyAlignment="1" applyProtection="1">
      <alignment horizontal="right" vertical="center"/>
      <protection locked="0"/>
    </xf>
    <xf numFmtId="49" fontId="19" fillId="2" borderId="10" xfId="1" applyNumberFormat="1" applyFont="1" applyFill="1" applyBorder="1" applyAlignment="1" applyProtection="1">
      <alignment horizontal="right" vertical="center" wrapText="1"/>
      <protection locked="0"/>
    </xf>
    <xf numFmtId="49" fontId="19" fillId="2" borderId="10" xfId="1" applyNumberFormat="1" applyFont="1" applyFill="1" applyBorder="1" applyAlignment="1" applyProtection="1">
      <alignment horizontal="center" vertical="center" wrapText="1"/>
      <protection locked="0"/>
    </xf>
    <xf numFmtId="49" fontId="19" fillId="2" borderId="35"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center" vertical="center" wrapText="1"/>
      <protection locked="0"/>
    </xf>
    <xf numFmtId="4" fontId="19" fillId="6" borderId="39" xfId="1" applyNumberFormat="1" applyFont="1" applyFill="1" applyBorder="1" applyAlignment="1" applyProtection="1">
      <alignment horizontal="right" vertical="center"/>
      <protection locked="0"/>
    </xf>
    <xf numFmtId="4" fontId="19" fillId="6" borderId="20" xfId="1" applyNumberFormat="1" applyFont="1" applyFill="1" applyBorder="1" applyAlignment="1" applyProtection="1">
      <alignment horizontal="right" vertical="center"/>
      <protection locked="0"/>
    </xf>
    <xf numFmtId="0" fontId="19" fillId="2" borderId="26" xfId="1" quotePrefix="1" applyFont="1" applyFill="1" applyBorder="1" applyAlignment="1" applyProtection="1">
      <alignment horizontal="left" vertical="center" wrapText="1" indent="1"/>
      <protection locked="0"/>
    </xf>
    <xf numFmtId="0" fontId="19" fillId="2" borderId="48" xfId="1" applyFont="1" applyFill="1" applyBorder="1" applyAlignment="1" applyProtection="1">
      <alignment vertical="center" wrapText="1"/>
      <protection locked="0"/>
    </xf>
    <xf numFmtId="49" fontId="19" fillId="2" borderId="39"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right" vertical="center"/>
      <protection locked="0"/>
    </xf>
    <xf numFmtId="49" fontId="19" fillId="2" borderId="17" xfId="1" applyNumberFormat="1" applyFont="1" applyFill="1" applyBorder="1" applyAlignment="1" applyProtection="1">
      <alignment horizontal="right" vertical="center" wrapText="1"/>
      <protection locked="0"/>
    </xf>
    <xf numFmtId="49" fontId="19" fillId="2" borderId="12" xfId="1" applyNumberFormat="1" applyFont="1" applyFill="1" applyBorder="1" applyAlignment="1" applyProtection="1">
      <alignment horizontal="right" vertical="center" wrapText="1"/>
      <protection locked="0"/>
    </xf>
    <xf numFmtId="0" fontId="19" fillId="2" borderId="65" xfId="1" applyFont="1" applyFill="1" applyBorder="1" applyAlignment="1" applyProtection="1">
      <alignment vertical="center" wrapText="1"/>
      <protection locked="0"/>
    </xf>
    <xf numFmtId="4" fontId="11" fillId="2" borderId="0" xfId="0" applyNumberFormat="1" applyFont="1" applyFill="1" applyAlignment="1" applyProtection="1">
      <alignment horizontal="center" vertical="center"/>
      <protection locked="0"/>
    </xf>
    <xf numFmtId="0" fontId="3" fillId="2" borderId="0" xfId="0" applyFont="1" applyFill="1" applyAlignment="1" applyProtection="1">
      <alignment vertical="center"/>
      <protection locked="0"/>
    </xf>
    <xf numFmtId="0" fontId="9" fillId="2" borderId="19"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3" fillId="2" borderId="25" xfId="1" applyFont="1" applyFill="1" applyBorder="1" applyAlignment="1" applyProtection="1">
      <alignment horizontal="center" vertical="center" wrapText="1"/>
      <protection locked="0"/>
    </xf>
    <xf numFmtId="0" fontId="17" fillId="2" borderId="32" xfId="0" applyFont="1" applyFill="1" applyBorder="1" applyAlignment="1" applyProtection="1">
      <alignment horizontal="center" vertical="center" wrapText="1"/>
      <protection locked="0"/>
    </xf>
    <xf numFmtId="0" fontId="17" fillId="2" borderId="22" xfId="0" applyFont="1" applyFill="1" applyBorder="1" applyAlignment="1" applyProtection="1">
      <alignment horizontal="center" vertical="center" wrapText="1"/>
      <protection locked="0"/>
    </xf>
    <xf numFmtId="0" fontId="17" fillId="2" borderId="33" xfId="0" applyFont="1" applyFill="1" applyBorder="1" applyAlignment="1" applyProtection="1">
      <alignment horizontal="center" vertical="center" wrapText="1"/>
      <protection locked="0"/>
    </xf>
    <xf numFmtId="0" fontId="3" fillId="2" borderId="29" xfId="1" applyFont="1" applyFill="1" applyBorder="1" applyAlignment="1" applyProtection="1">
      <alignment horizontal="center" vertical="center" wrapText="1"/>
      <protection locked="0"/>
    </xf>
    <xf numFmtId="49" fontId="19" fillId="2" borderId="8" xfId="1" applyNumberFormat="1" applyFont="1" applyFill="1" applyBorder="1" applyAlignment="1" applyProtection="1">
      <alignment horizontal="right" vertical="center" wrapText="1"/>
      <protection locked="0"/>
    </xf>
    <xf numFmtId="49" fontId="19" fillId="2" borderId="9" xfId="1" applyNumberFormat="1" applyFont="1" applyFill="1" applyBorder="1" applyAlignment="1" applyProtection="1">
      <alignment horizontal="right" vertical="center" wrapText="1"/>
      <protection locked="0"/>
    </xf>
    <xf numFmtId="0" fontId="11" fillId="4" borderId="0" xfId="0" applyFont="1" applyFill="1" applyAlignment="1" applyProtection="1">
      <alignment vertical="center"/>
      <protection locked="0"/>
    </xf>
    <xf numFmtId="49" fontId="19" fillId="2" borderId="68" xfId="1" applyNumberFormat="1" applyFont="1" applyFill="1" applyBorder="1" applyAlignment="1" applyProtection="1">
      <alignment horizontal="right" vertical="center"/>
      <protection locked="0"/>
    </xf>
    <xf numFmtId="49" fontId="19" fillId="2" borderId="38" xfId="1" applyNumberFormat="1" applyFont="1" applyFill="1" applyBorder="1" applyAlignment="1" applyProtection="1">
      <alignment horizontal="right" vertical="center"/>
      <protection locked="0"/>
    </xf>
    <xf numFmtId="0" fontId="23" fillId="4" borderId="0" xfId="0" applyFont="1" applyFill="1" applyProtection="1">
      <protection locked="0"/>
    </xf>
    <xf numFmtId="0" fontId="23" fillId="2" borderId="0" xfId="0" applyFont="1" applyFill="1" applyProtection="1">
      <protection locked="0"/>
    </xf>
    <xf numFmtId="4" fontId="3" fillId="6" borderId="25" xfId="0" applyNumberFormat="1" applyFont="1" applyFill="1" applyBorder="1" applyAlignment="1" applyProtection="1">
      <alignment vertical="center"/>
      <protection locked="0"/>
    </xf>
    <xf numFmtId="4" fontId="3" fillId="6" borderId="18" xfId="0" applyNumberFormat="1" applyFont="1" applyFill="1" applyBorder="1" applyAlignment="1" applyProtection="1">
      <alignment vertical="center"/>
      <protection locked="0"/>
    </xf>
    <xf numFmtId="4" fontId="3" fillId="6" borderId="35" xfId="0" applyNumberFormat="1" applyFont="1" applyFill="1" applyBorder="1" applyAlignment="1" applyProtection="1">
      <alignment vertical="center"/>
      <protection locked="0"/>
    </xf>
    <xf numFmtId="4" fontId="3" fillId="6" borderId="10" xfId="0" applyNumberFormat="1" applyFont="1" applyFill="1" applyBorder="1" applyAlignment="1" applyProtection="1">
      <alignment vertical="center"/>
      <protection locked="0"/>
    </xf>
    <xf numFmtId="4" fontId="3" fillId="6" borderId="64" xfId="0" applyNumberFormat="1" applyFont="1" applyFill="1" applyBorder="1" applyAlignment="1" applyProtection="1">
      <alignment vertical="center"/>
      <protection locked="0"/>
    </xf>
    <xf numFmtId="4" fontId="3" fillId="6" borderId="53" xfId="0" applyNumberFormat="1" applyFont="1" applyFill="1" applyBorder="1" applyAlignment="1" applyProtection="1">
      <alignment vertical="center"/>
      <protection locked="0"/>
    </xf>
    <xf numFmtId="0" fontId="17" fillId="2" borderId="29" xfId="0" applyFont="1" applyFill="1" applyBorder="1" applyAlignment="1" applyProtection="1">
      <alignment horizontal="center" vertical="center" wrapText="1"/>
      <protection locked="0"/>
    </xf>
    <xf numFmtId="0" fontId="17" fillId="2" borderId="30" xfId="0" applyFont="1" applyFill="1" applyBorder="1" applyAlignment="1" applyProtection="1">
      <alignment horizontal="center" vertical="center" wrapText="1"/>
      <protection locked="0"/>
    </xf>
    <xf numFmtId="0" fontId="17" fillId="2" borderId="31" xfId="0" applyFont="1" applyFill="1" applyBorder="1" applyAlignment="1" applyProtection="1">
      <alignment horizontal="center" vertical="center" wrapText="1"/>
      <protection locked="0"/>
    </xf>
    <xf numFmtId="4" fontId="3" fillId="6" borderId="22" xfId="0" applyNumberFormat="1" applyFont="1" applyFill="1" applyBorder="1" applyAlignment="1" applyProtection="1">
      <alignment vertical="center"/>
      <protection locked="0"/>
    </xf>
    <xf numFmtId="4" fontId="19" fillId="6" borderId="35" xfId="1" applyNumberFormat="1" applyFont="1" applyFill="1" applyBorder="1" applyAlignment="1" applyProtection="1">
      <alignment horizontal="right" vertical="center"/>
      <protection locked="0"/>
    </xf>
    <xf numFmtId="4" fontId="19" fillId="6" borderId="10" xfId="1" applyNumberFormat="1" applyFont="1" applyFill="1" applyBorder="1" applyAlignment="1" applyProtection="1">
      <alignment horizontal="right" vertical="center"/>
      <protection locked="0"/>
    </xf>
    <xf numFmtId="4" fontId="19" fillId="6" borderId="24" xfId="1" applyNumberFormat="1" applyFont="1" applyFill="1" applyBorder="1" applyAlignment="1" applyProtection="1">
      <alignment horizontal="right" vertical="center"/>
      <protection locked="0"/>
    </xf>
    <xf numFmtId="4" fontId="19" fillId="6" borderId="14" xfId="1" applyNumberFormat="1" applyFont="1" applyFill="1" applyBorder="1" applyAlignment="1" applyProtection="1">
      <alignment horizontal="right" vertical="center"/>
      <protection locked="0"/>
    </xf>
    <xf numFmtId="4" fontId="3" fillId="6" borderId="14" xfId="0" applyNumberFormat="1" applyFont="1" applyFill="1" applyBorder="1" applyAlignment="1" applyProtection="1">
      <alignment vertical="center"/>
      <protection locked="0"/>
    </xf>
    <xf numFmtId="4" fontId="5" fillId="6" borderId="31" xfId="1" applyNumberFormat="1" applyFont="1" applyFill="1" applyBorder="1" applyAlignment="1" applyProtection="1">
      <alignment horizontal="right" vertical="center"/>
      <protection locked="0"/>
    </xf>
    <xf numFmtId="49" fontId="19" fillId="2" borderId="12" xfId="1" applyNumberFormat="1" applyFont="1" applyFill="1" applyBorder="1" applyAlignment="1" applyProtection="1">
      <alignment horizontal="center" vertical="center" wrapText="1"/>
      <protection locked="0"/>
    </xf>
    <xf numFmtId="0" fontId="11" fillId="2" borderId="68" xfId="1" applyFont="1" applyFill="1" applyBorder="1" applyAlignment="1" applyProtection="1">
      <alignment vertical="center" wrapText="1"/>
      <protection locked="0"/>
    </xf>
    <xf numFmtId="0" fontId="11" fillId="2" borderId="23" xfId="1" applyFont="1" applyFill="1" applyBorder="1" applyAlignment="1" applyProtection="1">
      <alignment horizontal="right" vertical="center" wrapText="1"/>
      <protection locked="0"/>
    </xf>
    <xf numFmtId="0" fontId="11" fillId="2" borderId="32" xfId="1" applyFont="1" applyFill="1" applyBorder="1" applyAlignment="1" applyProtection="1">
      <alignment vertical="center" wrapText="1"/>
      <protection locked="0"/>
    </xf>
    <xf numFmtId="0" fontId="11" fillId="2" borderId="33" xfId="1" applyFont="1" applyFill="1" applyBorder="1" applyAlignment="1" applyProtection="1">
      <alignment horizontal="right" vertical="center" wrapText="1"/>
      <protection locked="0"/>
    </xf>
    <xf numFmtId="0" fontId="24" fillId="2" borderId="0" xfId="0" applyFont="1" applyFill="1" applyAlignment="1" applyProtection="1">
      <alignment vertical="center"/>
      <protection locked="0"/>
    </xf>
    <xf numFmtId="0" fontId="24" fillId="2" borderId="0" xfId="0" applyFont="1" applyFill="1" applyAlignment="1" applyProtection="1">
      <alignment vertical="center" wrapText="1"/>
      <protection locked="0"/>
    </xf>
    <xf numFmtId="0" fontId="18" fillId="2" borderId="0" xfId="0" applyFont="1" applyFill="1" applyAlignment="1" applyProtection="1">
      <alignment vertical="center"/>
      <protection locked="0"/>
    </xf>
    <xf numFmtId="0" fontId="5" fillId="2" borderId="19" xfId="0" applyFont="1" applyFill="1" applyBorder="1" applyAlignment="1" applyProtection="1">
      <alignment vertical="center"/>
      <protection locked="0"/>
    </xf>
    <xf numFmtId="0" fontId="8" fillId="2" borderId="62" xfId="0" applyFont="1" applyFill="1" applyBorder="1" applyAlignment="1" applyProtection="1">
      <alignment vertical="center"/>
      <protection locked="0"/>
    </xf>
    <xf numFmtId="3" fontId="12" fillId="2" borderId="60" xfId="0" applyNumberFormat="1" applyFont="1" applyFill="1" applyBorder="1" applyAlignment="1" applyProtection="1">
      <alignment vertical="center"/>
      <protection locked="0"/>
    </xf>
    <xf numFmtId="3" fontId="12" fillId="2" borderId="61" xfId="0" applyNumberFormat="1" applyFont="1" applyFill="1" applyBorder="1" applyAlignment="1" applyProtection="1">
      <alignment vertical="center"/>
      <protection locked="0"/>
    </xf>
    <xf numFmtId="3" fontId="12" fillId="6" borderId="61" xfId="0" applyNumberFormat="1" applyFont="1" applyFill="1" applyBorder="1" applyAlignment="1" applyProtection="1">
      <alignment horizontal="right" vertical="center"/>
      <protection locked="0"/>
    </xf>
    <xf numFmtId="3" fontId="7" fillId="6" borderId="32" xfId="0" applyNumberFormat="1" applyFont="1" applyFill="1" applyBorder="1" applyAlignment="1" applyProtection="1">
      <alignment vertical="center"/>
      <protection locked="0"/>
    </xf>
    <xf numFmtId="3" fontId="7" fillId="6" borderId="22" xfId="0" applyNumberFormat="1" applyFont="1" applyFill="1" applyBorder="1" applyAlignment="1" applyProtection="1">
      <alignment vertical="center"/>
      <protection locked="0"/>
    </xf>
    <xf numFmtId="3" fontId="7" fillId="6" borderId="33" xfId="0" applyNumberFormat="1" applyFont="1" applyFill="1" applyBorder="1" applyAlignment="1" applyProtection="1">
      <alignment vertical="center"/>
      <protection locked="0"/>
    </xf>
    <xf numFmtId="3" fontId="7" fillId="6" borderId="26" xfId="0" applyNumberFormat="1" applyFont="1" applyFill="1" applyBorder="1" applyAlignment="1" applyProtection="1">
      <alignment vertical="center"/>
      <protection locked="0"/>
    </xf>
    <xf numFmtId="3" fontId="7" fillId="6" borderId="25" xfId="0" applyNumberFormat="1" applyFont="1" applyFill="1" applyBorder="1" applyAlignment="1" applyProtection="1">
      <alignment vertical="center"/>
      <protection locked="0"/>
    </xf>
    <xf numFmtId="0" fontId="12" fillId="2" borderId="60" xfId="0" applyFont="1" applyFill="1" applyBorder="1" applyAlignment="1" applyProtection="1">
      <alignment horizontal="center" vertical="center"/>
      <protection locked="0"/>
    </xf>
    <xf numFmtId="0" fontId="12" fillId="2" borderId="61" xfId="0" applyFont="1" applyFill="1" applyBorder="1" applyAlignment="1" applyProtection="1">
      <alignment horizontal="center" vertical="center"/>
      <protection locked="0"/>
    </xf>
    <xf numFmtId="0" fontId="8" fillId="2" borderId="62" xfId="0" applyFont="1" applyFill="1" applyBorder="1" applyAlignment="1" applyProtection="1">
      <alignment horizontal="center" vertical="center"/>
      <protection locked="0"/>
    </xf>
    <xf numFmtId="0" fontId="6" fillId="5" borderId="19" xfId="0" applyFont="1" applyFill="1" applyBorder="1" applyAlignment="1" applyProtection="1">
      <alignment horizontal="center" vertical="center"/>
      <protection locked="0"/>
    </xf>
    <xf numFmtId="0" fontId="7" fillId="2" borderId="60" xfId="0" applyFont="1" applyFill="1" applyBorder="1" applyAlignment="1" applyProtection="1">
      <alignment vertical="center"/>
      <protection locked="0"/>
    </xf>
    <xf numFmtId="0" fontId="7" fillId="2" borderId="61" xfId="0" applyFont="1" applyFill="1" applyBorder="1" applyAlignment="1" applyProtection="1">
      <alignment vertical="center"/>
      <protection locked="0"/>
    </xf>
    <xf numFmtId="0" fontId="17" fillId="2" borderId="62" xfId="0" applyFont="1" applyFill="1" applyBorder="1" applyAlignment="1" applyProtection="1">
      <alignment horizontal="center" vertical="center"/>
      <protection locked="0"/>
    </xf>
    <xf numFmtId="0" fontId="7" fillId="2" borderId="67" xfId="0" applyFont="1" applyFill="1" applyBorder="1" applyAlignment="1" applyProtection="1">
      <alignment vertical="center"/>
      <protection locked="0"/>
    </xf>
    <xf numFmtId="0" fontId="12" fillId="2" borderId="46" xfId="0" applyFont="1" applyFill="1" applyBorder="1" applyAlignment="1" applyProtection="1">
      <alignment horizontal="center" vertical="center"/>
      <protection locked="0"/>
    </xf>
    <xf numFmtId="0" fontId="17" fillId="2" borderId="19" xfId="0" applyFont="1" applyFill="1" applyBorder="1" applyAlignment="1" applyProtection="1">
      <alignment horizontal="center" vertical="center"/>
      <protection locked="0"/>
    </xf>
    <xf numFmtId="0" fontId="8" fillId="2" borderId="47" xfId="0" applyFont="1" applyFill="1" applyBorder="1" applyAlignment="1" applyProtection="1">
      <alignment horizontal="center" vertical="center"/>
      <protection locked="0"/>
    </xf>
    <xf numFmtId="0" fontId="10" fillId="2" borderId="19" xfId="0" applyFont="1" applyFill="1" applyBorder="1" applyAlignment="1" applyProtection="1">
      <alignment horizontal="center" vertical="center" wrapText="1"/>
      <protection locked="0"/>
    </xf>
    <xf numFmtId="0" fontId="19" fillId="2" borderId="60" xfId="0" applyFont="1" applyFill="1" applyBorder="1" applyAlignment="1" applyProtection="1">
      <alignment vertical="center" wrapText="1"/>
      <protection locked="0"/>
    </xf>
    <xf numFmtId="0" fontId="19" fillId="2" borderId="61" xfId="0" applyFont="1" applyFill="1" applyBorder="1" applyAlignment="1" applyProtection="1">
      <alignment vertical="center" wrapText="1"/>
      <protection locked="0"/>
    </xf>
    <xf numFmtId="3" fontId="7" fillId="6" borderId="32" xfId="0" applyNumberFormat="1" applyFont="1" applyFill="1" applyBorder="1" applyAlignment="1" applyProtection="1">
      <alignment horizontal="center" vertical="center" wrapText="1"/>
      <protection locked="0"/>
    </xf>
    <xf numFmtId="3" fontId="7" fillId="6" borderId="22" xfId="0" applyNumberFormat="1" applyFont="1" applyFill="1" applyBorder="1" applyAlignment="1" applyProtection="1">
      <alignment horizontal="center" vertical="center" wrapText="1"/>
      <protection locked="0"/>
    </xf>
    <xf numFmtId="3" fontId="8" fillId="6" borderId="22" xfId="0" applyNumberFormat="1" applyFont="1" applyFill="1" applyBorder="1" applyAlignment="1" applyProtection="1">
      <alignment horizontal="center" vertical="center" wrapText="1"/>
      <protection locked="0"/>
    </xf>
    <xf numFmtId="3" fontId="8" fillId="6" borderId="33" xfId="0" applyNumberFormat="1" applyFont="1" applyFill="1" applyBorder="1" applyAlignment="1" applyProtection="1">
      <alignment horizontal="center" vertical="center" wrapText="1"/>
      <protection locked="0"/>
    </xf>
    <xf numFmtId="3" fontId="7" fillId="6" borderId="25" xfId="0" applyNumberFormat="1" applyFont="1" applyFill="1" applyBorder="1" applyAlignment="1" applyProtection="1">
      <alignment horizontal="center" vertical="center" wrapText="1"/>
      <protection locked="0"/>
    </xf>
    <xf numFmtId="3" fontId="7" fillId="6" borderId="18" xfId="0" applyNumberFormat="1" applyFont="1" applyFill="1" applyBorder="1" applyAlignment="1" applyProtection="1">
      <alignment horizontal="center" vertical="center" wrapText="1"/>
      <protection locked="0"/>
    </xf>
    <xf numFmtId="3" fontId="8" fillId="6" borderId="18" xfId="0" applyNumberFormat="1" applyFont="1" applyFill="1" applyBorder="1" applyAlignment="1" applyProtection="1">
      <alignment horizontal="center" vertical="center" wrapText="1"/>
      <protection locked="0"/>
    </xf>
    <xf numFmtId="3" fontId="8" fillId="6" borderId="26" xfId="0" applyNumberFormat="1" applyFont="1" applyFill="1" applyBorder="1" applyAlignment="1" applyProtection="1">
      <alignment horizontal="center" vertical="center" wrapText="1"/>
      <protection locked="0"/>
    </xf>
    <xf numFmtId="3" fontId="7" fillId="6" borderId="26" xfId="0" applyNumberFormat="1" applyFont="1" applyFill="1" applyBorder="1" applyAlignment="1" applyProtection="1">
      <alignment horizontal="center" vertical="center" wrapText="1"/>
      <protection locked="0"/>
    </xf>
    <xf numFmtId="0" fontId="14" fillId="2" borderId="19" xfId="0" applyFont="1" applyFill="1" applyBorder="1" applyAlignment="1" applyProtection="1">
      <alignment horizontal="center" vertical="center" wrapText="1"/>
      <protection locked="0"/>
    </xf>
    <xf numFmtId="3" fontId="7" fillId="6" borderId="33" xfId="0" applyNumberFormat="1" applyFont="1" applyFill="1" applyBorder="1" applyAlignment="1" applyProtection="1">
      <alignment horizontal="center" vertical="center" wrapText="1"/>
      <protection locked="0"/>
    </xf>
    <xf numFmtId="0" fontId="3" fillId="2" borderId="60" xfId="0" applyFont="1" applyFill="1" applyBorder="1" applyAlignment="1" applyProtection="1">
      <alignment vertical="center" wrapText="1"/>
      <protection locked="0"/>
    </xf>
    <xf numFmtId="0" fontId="3" fillId="2" borderId="61" xfId="0" applyFont="1" applyFill="1" applyBorder="1" applyAlignment="1" applyProtection="1">
      <alignment vertical="center" wrapText="1"/>
      <protection locked="0"/>
    </xf>
    <xf numFmtId="0" fontId="3" fillId="2" borderId="62" xfId="0" applyFont="1" applyFill="1" applyBorder="1" applyAlignment="1" applyProtection="1">
      <alignment vertical="center" wrapText="1"/>
      <protection locked="0"/>
    </xf>
    <xf numFmtId="0" fontId="12" fillId="2" borderId="62" xfId="0" applyFont="1" applyFill="1" applyBorder="1" applyAlignment="1" applyProtection="1">
      <alignment horizontal="center" vertical="center"/>
      <protection locked="0"/>
    </xf>
    <xf numFmtId="3" fontId="8" fillId="6" borderId="32" xfId="0" applyNumberFormat="1" applyFont="1" applyFill="1" applyBorder="1" applyAlignment="1" applyProtection="1">
      <alignment horizontal="center" vertical="center" wrapText="1"/>
      <protection locked="0"/>
    </xf>
    <xf numFmtId="3" fontId="8" fillId="6" borderId="25" xfId="0" applyNumberFormat="1" applyFont="1" applyFill="1" applyBorder="1" applyAlignment="1" applyProtection="1">
      <alignment horizontal="center" vertical="center" wrapText="1"/>
      <protection locked="0"/>
    </xf>
    <xf numFmtId="3" fontId="8" fillId="6" borderId="29" xfId="0" applyNumberFormat="1" applyFont="1" applyFill="1" applyBorder="1" applyAlignment="1" applyProtection="1">
      <alignment horizontal="center" vertical="center" wrapText="1"/>
      <protection locked="0"/>
    </xf>
    <xf numFmtId="3" fontId="8" fillId="6" borderId="30" xfId="0" applyNumberFormat="1" applyFont="1" applyFill="1" applyBorder="1" applyAlignment="1" applyProtection="1">
      <alignment horizontal="center" vertical="center" wrapText="1"/>
      <protection locked="0"/>
    </xf>
    <xf numFmtId="3" fontId="8" fillId="6" borderId="31" xfId="0" applyNumberFormat="1" applyFont="1" applyFill="1" applyBorder="1" applyAlignment="1" applyProtection="1">
      <alignment horizontal="center" vertical="center" wrapText="1"/>
      <protection locked="0"/>
    </xf>
    <xf numFmtId="0" fontId="13" fillId="2" borderId="0" xfId="0" applyFont="1" applyFill="1" applyAlignment="1" applyProtection="1">
      <alignment vertical="center"/>
      <protection locked="0"/>
    </xf>
    <xf numFmtId="0" fontId="11" fillId="2" borderId="60" xfId="0" applyFont="1" applyFill="1" applyBorder="1" applyAlignment="1" applyProtection="1">
      <alignment horizontal="center" vertical="center"/>
      <protection locked="0"/>
    </xf>
    <xf numFmtId="0" fontId="11" fillId="2" borderId="62" xfId="0" applyFont="1" applyFill="1" applyBorder="1" applyAlignment="1" applyProtection="1">
      <alignment horizontal="center" vertical="center"/>
      <protection locked="0"/>
    </xf>
    <xf numFmtId="0" fontId="5" fillId="2" borderId="60" xfId="0" applyFont="1" applyFill="1" applyBorder="1" applyAlignment="1" applyProtection="1">
      <alignment horizontal="center" vertical="center" wrapText="1"/>
      <protection locked="0"/>
    </xf>
    <xf numFmtId="0" fontId="5" fillId="2" borderId="62" xfId="0" applyFont="1" applyFill="1" applyBorder="1" applyAlignment="1" applyProtection="1">
      <alignment horizontal="center" vertical="center" wrapText="1"/>
      <protection locked="0"/>
    </xf>
    <xf numFmtId="0" fontId="9" fillId="2" borderId="60" xfId="0" applyFont="1" applyFill="1" applyBorder="1" applyAlignment="1" applyProtection="1">
      <alignment horizontal="center" vertical="center"/>
      <protection locked="0"/>
    </xf>
    <xf numFmtId="0" fontId="9" fillId="2" borderId="62"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wrapText="1"/>
      <protection locked="0"/>
    </xf>
    <xf numFmtId="49" fontId="19" fillId="2" borderId="53" xfId="1" applyNumberFormat="1" applyFont="1" applyFill="1" applyBorder="1" applyAlignment="1" applyProtection="1">
      <alignment horizontal="center" vertical="center"/>
      <protection locked="0"/>
    </xf>
    <xf numFmtId="49" fontId="19" fillId="2" borderId="65" xfId="1" applyNumberFormat="1" applyFont="1" applyFill="1" applyBorder="1" applyAlignment="1" applyProtection="1">
      <alignment horizontal="left" vertical="center"/>
      <protection locked="0"/>
    </xf>
    <xf numFmtId="0" fontId="11" fillId="2" borderId="25" xfId="1" applyFont="1" applyFill="1" applyBorder="1" applyAlignment="1" applyProtection="1">
      <alignment horizontal="center" vertical="center" wrapText="1"/>
      <protection locked="0"/>
    </xf>
    <xf numFmtId="0" fontId="13" fillId="2" borderId="25" xfId="1"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3" fillId="2" borderId="69" xfId="1" applyFont="1" applyFill="1" applyBorder="1" applyAlignment="1" applyProtection="1">
      <alignment horizontal="center" vertical="center" wrapText="1"/>
      <protection locked="0"/>
    </xf>
    <xf numFmtId="0" fontId="13" fillId="2" borderId="29" xfId="1" applyFont="1" applyFill="1" applyBorder="1" applyAlignment="1" applyProtection="1">
      <alignment horizontal="center" vertical="center" wrapText="1"/>
      <protection locked="0"/>
    </xf>
    <xf numFmtId="3" fontId="7" fillId="6" borderId="64" xfId="0" applyNumberFormat="1" applyFont="1" applyFill="1" applyBorder="1" applyAlignment="1" applyProtection="1">
      <alignment vertical="center"/>
      <protection locked="0"/>
    </xf>
    <xf numFmtId="3" fontId="7" fillId="6" borderId="53" xfId="0" applyNumberFormat="1" applyFont="1" applyFill="1" applyBorder="1" applyAlignment="1" applyProtection="1">
      <alignment vertical="center"/>
      <protection locked="0"/>
    </xf>
    <xf numFmtId="3" fontId="7" fillId="6" borderId="65" xfId="0" applyNumberFormat="1" applyFont="1" applyFill="1" applyBorder="1" applyAlignment="1" applyProtection="1">
      <alignment vertical="center"/>
      <protection locked="0"/>
    </xf>
    <xf numFmtId="3" fontId="12" fillId="6" borderId="46" xfId="0" applyNumberFormat="1" applyFont="1" applyFill="1" applyBorder="1" applyAlignment="1" applyProtection="1">
      <alignment horizontal="right" vertical="center"/>
      <protection locked="0"/>
    </xf>
    <xf numFmtId="0" fontId="6" fillId="2" borderId="0" xfId="0" applyFont="1" applyFill="1" applyAlignment="1" applyProtection="1">
      <alignment horizontal="center" vertical="center"/>
      <protection locked="0"/>
    </xf>
    <xf numFmtId="0" fontId="24" fillId="4" borderId="0" xfId="0" applyFont="1" applyFill="1" applyProtection="1">
      <protection locked="0"/>
    </xf>
    <xf numFmtId="0" fontId="24" fillId="2" borderId="0" xfId="0" applyFont="1" applyFill="1" applyProtection="1">
      <protection locked="0"/>
    </xf>
    <xf numFmtId="0" fontId="25" fillId="2" borderId="0" xfId="0" applyFont="1" applyFill="1" applyAlignment="1" applyProtection="1">
      <alignment vertical="center"/>
      <protection locked="0"/>
    </xf>
    <xf numFmtId="0" fontId="24" fillId="2" borderId="0" xfId="0" applyFont="1" applyFill="1"/>
    <xf numFmtId="0" fontId="24" fillId="4" borderId="0" xfId="0" applyFont="1" applyFill="1"/>
    <xf numFmtId="0" fontId="24" fillId="4" borderId="0" xfId="0" applyFont="1" applyFill="1" applyAlignment="1">
      <alignment vertical="center"/>
    </xf>
    <xf numFmtId="0" fontId="24" fillId="2" borderId="0" xfId="0" applyFont="1" applyFill="1" applyAlignment="1">
      <alignment vertical="center"/>
    </xf>
    <xf numFmtId="0" fontId="25" fillId="2" borderId="0" xfId="0" applyFont="1" applyFill="1" applyAlignment="1">
      <alignment vertical="center"/>
    </xf>
    <xf numFmtId="0" fontId="24" fillId="2" borderId="0" xfId="0" quotePrefix="1" applyFont="1" applyFill="1" applyAlignment="1">
      <alignment vertical="center"/>
    </xf>
    <xf numFmtId="0" fontId="24" fillId="6" borderId="18" xfId="0" applyFont="1" applyFill="1" applyBorder="1" applyAlignment="1">
      <alignment horizontal="right" vertical="center"/>
    </xf>
    <xf numFmtId="0" fontId="24" fillId="2" borderId="18" xfId="0" applyFont="1" applyFill="1" applyBorder="1" applyAlignment="1">
      <alignment vertical="center"/>
    </xf>
    <xf numFmtId="0" fontId="24" fillId="3" borderId="18" xfId="0" applyFont="1" applyFill="1" applyBorder="1" applyAlignment="1">
      <alignment vertical="center"/>
    </xf>
    <xf numFmtId="0" fontId="25" fillId="2" borderId="0" xfId="0" applyFont="1" applyFill="1" applyAlignment="1">
      <alignment horizontal="center" vertical="center"/>
    </xf>
    <xf numFmtId="0" fontId="24" fillId="2" borderId="0" xfId="0" quotePrefix="1" applyFont="1" applyFill="1" applyAlignment="1">
      <alignment horizontal="left" vertical="center" wrapText="1"/>
    </xf>
    <xf numFmtId="0" fontId="3" fillId="4" borderId="0" xfId="0" applyFont="1" applyFill="1"/>
    <xf numFmtId="0" fontId="12" fillId="2" borderId="0" xfId="0" applyFont="1" applyFill="1"/>
    <xf numFmtId="0" fontId="3" fillId="2" borderId="0" xfId="0" applyFont="1" applyFill="1"/>
    <xf numFmtId="0" fontId="3" fillId="2" borderId="0" xfId="0" applyFont="1" applyFill="1" applyAlignment="1">
      <alignment horizontal="center" vertical="center"/>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3" fillId="4" borderId="0" xfId="0" applyFont="1" applyFill="1"/>
    <xf numFmtId="0" fontId="8" fillId="2" borderId="18" xfId="0" applyFont="1" applyFill="1" applyBorder="1" applyAlignment="1">
      <alignment vertical="center" wrapText="1"/>
    </xf>
    <xf numFmtId="0" fontId="7" fillId="4" borderId="0" xfId="0" applyFont="1" applyFill="1"/>
    <xf numFmtId="3" fontId="7" fillId="2" borderId="18" xfId="0" applyNumberFormat="1" applyFont="1" applyFill="1" applyBorder="1" applyAlignment="1">
      <alignment vertical="center"/>
    </xf>
    <xf numFmtId="3" fontId="8" fillId="2" borderId="18" xfId="0" applyNumberFormat="1" applyFont="1" applyFill="1" applyBorder="1" applyAlignment="1">
      <alignment vertical="center"/>
    </xf>
    <xf numFmtId="0" fontId="8" fillId="2" borderId="19" xfId="0" applyFont="1" applyFill="1" applyBorder="1" applyAlignment="1">
      <alignment horizontal="center" vertical="center" wrapText="1"/>
    </xf>
    <xf numFmtId="0" fontId="5" fillId="2" borderId="18" xfId="0" applyFont="1" applyFill="1" applyBorder="1" applyAlignment="1">
      <alignment vertical="center" wrapText="1"/>
    </xf>
    <xf numFmtId="3" fontId="5" fillId="2" borderId="18" xfId="0" applyNumberFormat="1" applyFont="1" applyFill="1" applyBorder="1" applyAlignment="1">
      <alignment vertical="center"/>
    </xf>
    <xf numFmtId="0" fontId="8" fillId="2" borderId="19" xfId="0" applyFont="1" applyFill="1" applyBorder="1" applyAlignment="1">
      <alignment horizontal="center"/>
    </xf>
    <xf numFmtId="0" fontId="12" fillId="2" borderId="0" xfId="0" applyFont="1" applyFill="1" applyAlignment="1">
      <alignment vertical="center"/>
    </xf>
    <xf numFmtId="0" fontId="5" fillId="2" borderId="18" xfId="0" applyFont="1" applyFill="1" applyBorder="1" applyAlignment="1">
      <alignment horizontal="center" vertical="center"/>
    </xf>
    <xf numFmtId="0" fontId="7" fillId="2" borderId="17"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7" fillId="2" borderId="12" xfId="0" applyFont="1" applyFill="1" applyBorder="1" applyAlignment="1">
      <alignment horizontal="left" vertical="top" wrapText="1"/>
    </xf>
    <xf numFmtId="0" fontId="14" fillId="2" borderId="14" xfId="0" applyFont="1" applyFill="1" applyBorder="1" applyAlignment="1">
      <alignment horizontal="left" vertical="center" wrapText="1"/>
    </xf>
    <xf numFmtId="0" fontId="14" fillId="2" borderId="8" xfId="0" applyFont="1" applyFill="1" applyBorder="1" applyAlignment="1">
      <alignment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vertical="center" wrapText="1"/>
    </xf>
    <xf numFmtId="0" fontId="14" fillId="2" borderId="0" xfId="0" applyFont="1" applyFill="1" applyAlignment="1">
      <alignment horizontal="left" vertical="center" wrapText="1"/>
    </xf>
    <xf numFmtId="0" fontId="14" fillId="2" borderId="12" xfId="0" applyFont="1" applyFill="1" applyBorder="1" applyAlignment="1">
      <alignment horizontal="left" vertical="center" wrapText="1"/>
    </xf>
    <xf numFmtId="0" fontId="7" fillId="2" borderId="11" xfId="0" applyFont="1" applyFill="1" applyBorder="1" applyAlignment="1">
      <alignment vertical="top" wrapText="1"/>
    </xf>
    <xf numFmtId="0" fontId="12" fillId="2" borderId="0" xfId="0" applyFont="1" applyFill="1" applyAlignment="1">
      <alignment horizontal="left" vertical="top" wrapText="1"/>
    </xf>
    <xf numFmtId="3" fontId="7" fillId="2" borderId="18" xfId="0" applyNumberFormat="1" applyFont="1" applyFill="1" applyBorder="1" applyAlignment="1">
      <alignment horizontal="right" vertical="center" wrapText="1"/>
    </xf>
    <xf numFmtId="3" fontId="7" fillId="2" borderId="12" xfId="0" applyNumberFormat="1" applyFont="1" applyFill="1" applyBorder="1" applyAlignment="1">
      <alignment horizontal="right" vertical="center" wrapText="1"/>
    </xf>
    <xf numFmtId="3" fontId="14" fillId="2" borderId="18" xfId="0" applyNumberFormat="1" applyFont="1" applyFill="1" applyBorder="1" applyAlignment="1">
      <alignment horizontal="right" vertical="center" wrapText="1"/>
    </xf>
    <xf numFmtId="3" fontId="14" fillId="2" borderId="12" xfId="0" applyNumberFormat="1" applyFont="1" applyFill="1" applyBorder="1" applyAlignment="1">
      <alignment horizontal="right" vertical="center" wrapText="1"/>
    </xf>
    <xf numFmtId="4" fontId="14" fillId="2" borderId="0" xfId="0" applyNumberFormat="1" applyFont="1" applyFill="1" applyAlignment="1">
      <alignment horizontal="left" vertical="top" wrapText="1"/>
    </xf>
    <xf numFmtId="4" fontId="14" fillId="2" borderId="0" xfId="0" applyNumberFormat="1" applyFont="1" applyFill="1" applyAlignment="1">
      <alignment horizontal="right" vertical="center" wrapText="1"/>
    </xf>
    <xf numFmtId="4" fontId="14" fillId="2" borderId="12" xfId="0" applyNumberFormat="1" applyFont="1" applyFill="1" applyBorder="1" applyAlignment="1">
      <alignment horizontal="right" vertical="center" wrapText="1"/>
    </xf>
    <xf numFmtId="0" fontId="14" fillId="2" borderId="1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0" xfId="0" applyFont="1" applyFill="1" applyAlignment="1">
      <alignment horizontal="center" vertical="top" wrapText="1"/>
    </xf>
    <xf numFmtId="0" fontId="14" fillId="2" borderId="12" xfId="0" applyFont="1" applyFill="1" applyBorder="1" applyAlignment="1">
      <alignment horizontal="center" vertical="top" wrapText="1"/>
    </xf>
    <xf numFmtId="4" fontId="7" fillId="2" borderId="12" xfId="0" applyNumberFormat="1" applyFont="1" applyFill="1" applyBorder="1" applyAlignment="1">
      <alignment horizontal="left" vertical="center" wrapText="1"/>
    </xf>
    <xf numFmtId="4" fontId="7" fillId="2" borderId="0" xfId="0" applyNumberFormat="1" applyFont="1" applyFill="1" applyAlignment="1">
      <alignment horizontal="left" vertical="top" wrapText="1"/>
    </xf>
    <xf numFmtId="3" fontId="7" fillId="2" borderId="0" xfId="0" applyNumberFormat="1" applyFont="1" applyFill="1" applyAlignment="1">
      <alignment horizontal="right" vertical="center" wrapText="1"/>
    </xf>
    <xf numFmtId="4" fontId="14" fillId="2" borderId="12" xfId="0" applyNumberFormat="1" applyFont="1" applyFill="1" applyBorder="1" applyAlignment="1">
      <alignment horizontal="center" vertical="center" wrapText="1"/>
    </xf>
    <xf numFmtId="4" fontId="14" fillId="2" borderId="0" xfId="0" applyNumberFormat="1" applyFont="1" applyFill="1" applyAlignment="1">
      <alignment horizontal="left" vertical="center"/>
    </xf>
    <xf numFmtId="4" fontId="14" fillId="2" borderId="0" xfId="0" applyNumberFormat="1" applyFont="1" applyFill="1" applyAlignment="1">
      <alignment horizontal="center" vertical="center" wrapText="1"/>
    </xf>
    <xf numFmtId="0" fontId="3" fillId="2" borderId="11" xfId="0" applyFont="1" applyFill="1" applyBorder="1" applyAlignment="1">
      <alignment vertical="top" wrapText="1"/>
    </xf>
    <xf numFmtId="0" fontId="3" fillId="2" borderId="45" xfId="0" applyFont="1" applyFill="1" applyBorder="1" applyAlignment="1">
      <alignment vertical="top"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vertical="top" wrapText="1"/>
    </xf>
    <xf numFmtId="0" fontId="14" fillId="2" borderId="17" xfId="0" applyFont="1" applyFill="1" applyBorder="1" applyAlignment="1">
      <alignment horizontal="left" vertical="top" wrapText="1"/>
    </xf>
    <xf numFmtId="0" fontId="14" fillId="2" borderId="11" xfId="0" applyFont="1" applyFill="1" applyBorder="1" applyAlignment="1">
      <alignment vertical="top" wrapText="1"/>
    </xf>
    <xf numFmtId="0" fontId="14" fillId="2" borderId="0" xfId="0" applyFont="1" applyFill="1" applyAlignment="1">
      <alignment horizontal="left" vertical="top" wrapText="1"/>
    </xf>
    <xf numFmtId="0" fontId="14" fillId="2" borderId="13"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1" xfId="0" applyFont="1" applyFill="1" applyBorder="1" applyAlignment="1">
      <alignment horizontal="right" vertical="top" wrapText="1"/>
    </xf>
    <xf numFmtId="0" fontId="8" fillId="2" borderId="1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1" xfId="0" applyFont="1" applyFill="1" applyBorder="1" applyAlignment="1">
      <alignment horizontal="right" vertical="center" wrapText="1"/>
    </xf>
    <xf numFmtId="4" fontId="8" fillId="2" borderId="0" xfId="0" applyNumberFormat="1" applyFont="1" applyFill="1" applyAlignment="1">
      <alignment vertical="center" wrapText="1"/>
    </xf>
    <xf numFmtId="4" fontId="7" fillId="2" borderId="0" xfId="0" applyNumberFormat="1" applyFont="1" applyFill="1" applyAlignment="1">
      <alignment vertical="center" wrapText="1"/>
    </xf>
    <xf numFmtId="4" fontId="7" fillId="2" borderId="0" xfId="0" applyNumberFormat="1" applyFont="1" applyFill="1" applyAlignment="1">
      <alignment vertical="top" wrapText="1"/>
    </xf>
    <xf numFmtId="3" fontId="8" fillId="2" borderId="18" xfId="0" applyNumberFormat="1" applyFont="1" applyFill="1" applyBorder="1" applyAlignment="1">
      <alignment horizontal="right" vertical="center" wrapText="1"/>
    </xf>
    <xf numFmtId="3" fontId="8" fillId="2" borderId="12" xfId="0" applyNumberFormat="1" applyFont="1" applyFill="1" applyBorder="1" applyAlignment="1">
      <alignment horizontal="right" vertical="top" wrapText="1"/>
    </xf>
    <xf numFmtId="0" fontId="7" fillId="2" borderId="11" xfId="0" applyFont="1" applyFill="1" applyBorder="1" applyAlignment="1">
      <alignment horizontal="right" vertical="center" wrapText="1"/>
    </xf>
    <xf numFmtId="3" fontId="8" fillId="2" borderId="18" xfId="0" applyNumberFormat="1" applyFont="1" applyFill="1" applyBorder="1" applyAlignment="1">
      <alignment vertical="center" wrapText="1"/>
    </xf>
    <xf numFmtId="3" fontId="8" fillId="2" borderId="12" xfId="0" applyNumberFormat="1" applyFont="1" applyFill="1" applyBorder="1" applyAlignment="1">
      <alignment vertical="top" wrapText="1"/>
    </xf>
    <xf numFmtId="3" fontId="8" fillId="2" borderId="18" xfId="0" applyNumberFormat="1" applyFont="1" applyFill="1" applyBorder="1" applyAlignment="1">
      <alignment horizontal="center" vertical="center" wrapText="1"/>
    </xf>
    <xf numFmtId="3" fontId="8" fillId="2" borderId="12" xfId="0" applyNumberFormat="1" applyFont="1" applyFill="1" applyBorder="1" applyAlignment="1">
      <alignment horizontal="center" vertical="top" wrapText="1"/>
    </xf>
    <xf numFmtId="0" fontId="7" fillId="2" borderId="11" xfId="0" applyFont="1" applyFill="1" applyBorder="1" applyAlignment="1">
      <alignment horizontal="right" vertical="top" wrapText="1"/>
    </xf>
    <xf numFmtId="4" fontId="7" fillId="2" borderId="9" xfId="0" applyNumberFormat="1" applyFont="1" applyFill="1" applyBorder="1" applyAlignment="1">
      <alignment vertical="top" wrapText="1"/>
    </xf>
    <xf numFmtId="4" fontId="7" fillId="2" borderId="12" xfId="0" applyNumberFormat="1" applyFont="1" applyFill="1" applyBorder="1" applyAlignment="1">
      <alignment vertical="top" wrapText="1"/>
    </xf>
    <xf numFmtId="4" fontId="8" fillId="2" borderId="18" xfId="0" applyNumberFormat="1" applyFont="1" applyFill="1" applyBorder="1" applyAlignment="1">
      <alignment vertical="center" wrapText="1"/>
    </xf>
    <xf numFmtId="4" fontId="8" fillId="2" borderId="12" xfId="0" applyNumberFormat="1" applyFont="1" applyFill="1" applyBorder="1" applyAlignment="1">
      <alignment vertical="top" wrapText="1"/>
    </xf>
    <xf numFmtId="4" fontId="14" fillId="2" borderId="16" xfId="0" applyNumberFormat="1" applyFont="1" applyFill="1" applyBorder="1" applyAlignment="1">
      <alignment horizontal="left" vertical="top" wrapText="1"/>
    </xf>
    <xf numFmtId="4" fontId="14" fillId="2" borderId="16" xfId="0" applyNumberFormat="1" applyFont="1" applyFill="1" applyBorder="1" applyAlignment="1">
      <alignment horizontal="right" vertical="center" wrapText="1"/>
    </xf>
    <xf numFmtId="0" fontId="8" fillId="2" borderId="12" xfId="0" applyFont="1" applyFill="1" applyBorder="1" applyAlignment="1">
      <alignment vertical="center" wrapText="1"/>
    </xf>
    <xf numFmtId="0" fontId="7" fillId="2" borderId="0" xfId="0" applyFont="1" applyFill="1" applyAlignment="1">
      <alignment vertical="top" wrapText="1"/>
    </xf>
    <xf numFmtId="0" fontId="7" fillId="2" borderId="12" xfId="0" applyFont="1" applyFill="1" applyBorder="1" applyAlignment="1">
      <alignment vertical="top" wrapText="1"/>
    </xf>
    <xf numFmtId="0" fontId="7" fillId="2" borderId="45" xfId="0" applyFont="1" applyFill="1" applyBorder="1"/>
    <xf numFmtId="0" fontId="7" fillId="2" borderId="13" xfId="0" applyFont="1" applyFill="1" applyBorder="1"/>
    <xf numFmtId="0" fontId="7" fillId="2" borderId="14" xfId="0" applyFont="1" applyFill="1" applyBorder="1"/>
    <xf numFmtId="0" fontId="7" fillId="2" borderId="17" xfId="0" applyFont="1" applyFill="1" applyBorder="1" applyAlignment="1">
      <alignment horizontal="left" vertical="top" wrapText="1"/>
    </xf>
    <xf numFmtId="3" fontId="7" fillId="2" borderId="18" xfId="0" applyNumberFormat="1" applyFont="1" applyFill="1" applyBorder="1" applyAlignment="1">
      <alignment vertical="top" wrapText="1"/>
    </xf>
    <xf numFmtId="3" fontId="7" fillId="2" borderId="8" xfId="0" applyNumberFormat="1" applyFont="1" applyFill="1" applyBorder="1" applyAlignment="1">
      <alignment vertical="top" wrapText="1"/>
    </xf>
    <xf numFmtId="3" fontId="7" fillId="2" borderId="12" xfId="0" applyNumberFormat="1" applyFont="1" applyFill="1" applyBorder="1" applyAlignment="1">
      <alignment vertical="top" wrapText="1"/>
    </xf>
    <xf numFmtId="3" fontId="8" fillId="2" borderId="18" xfId="0" applyNumberFormat="1" applyFont="1" applyFill="1" applyBorder="1" applyAlignment="1">
      <alignment vertical="top" wrapText="1"/>
    </xf>
    <xf numFmtId="3" fontId="8" fillId="2" borderId="18" xfId="0" applyNumberFormat="1" applyFont="1" applyFill="1" applyBorder="1" applyAlignment="1">
      <alignment horizontal="center" vertical="top" wrapText="1"/>
    </xf>
    <xf numFmtId="3" fontId="7" fillId="2" borderId="9" xfId="0" applyNumberFormat="1" applyFont="1" applyFill="1" applyBorder="1" applyAlignment="1">
      <alignment horizontal="right" vertical="center" wrapText="1"/>
    </xf>
    <xf numFmtId="4" fontId="8" fillId="2" borderId="0" xfId="0" applyNumberFormat="1" applyFont="1" applyFill="1" applyAlignment="1">
      <alignment horizontal="center" vertical="center" wrapText="1"/>
    </xf>
    <xf numFmtId="4" fontId="5" fillId="2" borderId="18" xfId="0" applyNumberFormat="1" applyFont="1" applyFill="1" applyBorder="1" applyAlignment="1">
      <alignment vertical="center" wrapText="1"/>
    </xf>
    <xf numFmtId="4" fontId="5" fillId="2" borderId="12" xfId="0" applyNumberFormat="1" applyFont="1" applyFill="1" applyBorder="1" applyAlignment="1">
      <alignment vertical="center" wrapText="1"/>
    </xf>
    <xf numFmtId="0" fontId="3" fillId="2" borderId="11" xfId="0" applyFont="1" applyFill="1" applyBorder="1" applyAlignment="1">
      <alignment horizontal="right" vertical="top" wrapText="1"/>
    </xf>
    <xf numFmtId="0" fontId="8" fillId="2" borderId="0" xfId="0" applyFont="1" applyFill="1" applyAlignment="1">
      <alignment horizontal="center" vertical="center" wrapText="1"/>
    </xf>
    <xf numFmtId="0" fontId="5" fillId="2" borderId="12" xfId="0" applyFont="1" applyFill="1" applyBorder="1" applyAlignment="1">
      <alignment vertical="center" wrapText="1"/>
    </xf>
    <xf numFmtId="0" fontId="3" fillId="2" borderId="0" xfId="0" applyFont="1" applyFill="1" applyAlignment="1">
      <alignment vertical="top" wrapText="1"/>
    </xf>
    <xf numFmtId="0" fontId="3" fillId="2" borderId="16" xfId="0" applyFont="1" applyFill="1" applyBorder="1" applyAlignment="1">
      <alignment vertical="top" wrapText="1"/>
    </xf>
    <xf numFmtId="0" fontId="3" fillId="2" borderId="12" xfId="0" applyFont="1" applyFill="1" applyBorder="1" applyAlignment="1">
      <alignment vertical="top" wrapText="1"/>
    </xf>
    <xf numFmtId="0" fontId="3" fillId="2" borderId="45" xfId="0" applyFont="1" applyFill="1" applyBorder="1" applyAlignment="1">
      <alignment horizontal="right" vertical="top" wrapText="1"/>
    </xf>
    <xf numFmtId="0" fontId="3" fillId="2" borderId="13" xfId="0" applyFont="1" applyFill="1" applyBorder="1" applyAlignment="1">
      <alignment vertical="top" wrapText="1"/>
    </xf>
    <xf numFmtId="0" fontId="3" fillId="2" borderId="14" xfId="0" applyFont="1" applyFill="1" applyBorder="1" applyAlignment="1">
      <alignment vertical="top" wrapText="1"/>
    </xf>
    <xf numFmtId="0" fontId="3" fillId="2" borderId="0" xfId="0" applyFont="1" applyFill="1" applyAlignment="1">
      <alignment horizontal="left" vertical="top" wrapText="1"/>
    </xf>
    <xf numFmtId="4" fontId="7" fillId="2" borderId="12" xfId="0" applyNumberFormat="1" applyFont="1" applyFill="1" applyBorder="1" applyAlignment="1">
      <alignment horizontal="left" vertical="top" wrapText="1"/>
    </xf>
    <xf numFmtId="4" fontId="12" fillId="2" borderId="0" xfId="0" applyNumberFormat="1" applyFont="1" applyFill="1" applyAlignment="1">
      <alignment horizontal="left" vertical="top" wrapText="1"/>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3" fontId="8" fillId="2" borderId="18" xfId="0" applyNumberFormat="1" applyFont="1" applyFill="1" applyBorder="1" applyAlignment="1">
      <alignment horizontal="right" vertical="top" wrapText="1"/>
    </xf>
    <xf numFmtId="0" fontId="3" fillId="2" borderId="45" xfId="0" applyFont="1" applyFill="1" applyBorder="1"/>
    <xf numFmtId="0" fontId="3" fillId="2" borderId="13" xfId="0" applyFont="1" applyFill="1" applyBorder="1"/>
    <xf numFmtId="0" fontId="3" fillId="2" borderId="14" xfId="0" applyFont="1" applyFill="1" applyBorder="1"/>
    <xf numFmtId="0" fontId="19" fillId="0" borderId="26" xfId="0" applyFont="1" applyBorder="1" applyAlignment="1" applyProtection="1">
      <alignment vertical="center" wrapText="1"/>
      <protection locked="0"/>
    </xf>
    <xf numFmtId="4" fontId="11" fillId="6" borderId="26" xfId="1" applyNumberFormat="1" applyFont="1" applyFill="1" applyBorder="1" applyAlignment="1" applyProtection="1">
      <alignment horizontal="right" vertical="center"/>
      <protection locked="0"/>
    </xf>
    <xf numFmtId="4" fontId="13" fillId="6" borderId="26" xfId="1" applyNumberFormat="1" applyFont="1" applyFill="1" applyBorder="1" applyAlignment="1" applyProtection="1">
      <alignment horizontal="right" vertical="center"/>
      <protection locked="0"/>
    </xf>
    <xf numFmtId="9" fontId="3" fillId="2" borderId="36" xfId="2" applyFont="1" applyFill="1" applyBorder="1" applyAlignment="1" applyProtection="1">
      <alignment vertical="center"/>
    </xf>
    <xf numFmtId="9" fontId="3" fillId="2" borderId="30" xfId="2" applyFont="1" applyFill="1" applyBorder="1" applyAlignment="1" applyProtection="1">
      <alignment vertical="center"/>
    </xf>
    <xf numFmtId="9" fontId="3" fillId="2" borderId="43" xfId="2" applyFont="1" applyFill="1" applyBorder="1" applyAlignment="1" applyProtection="1">
      <alignment vertical="center"/>
    </xf>
    <xf numFmtId="9" fontId="5" fillId="2" borderId="31" xfId="2" applyFont="1" applyFill="1" applyBorder="1" applyAlignment="1" applyProtection="1">
      <alignment vertical="center"/>
    </xf>
    <xf numFmtId="3" fontId="7" fillId="6" borderId="64" xfId="0" applyNumberFormat="1" applyFont="1" applyFill="1" applyBorder="1" applyAlignment="1" applyProtection="1">
      <alignment horizontal="center" vertical="center" wrapText="1"/>
      <protection locked="0"/>
    </xf>
    <xf numFmtId="3" fontId="7" fillId="6" borderId="53" xfId="0" applyNumberFormat="1" applyFont="1" applyFill="1" applyBorder="1" applyAlignment="1" applyProtection="1">
      <alignment horizontal="center" vertical="center" wrapText="1"/>
      <protection locked="0"/>
    </xf>
    <xf numFmtId="3" fontId="7" fillId="6" borderId="65" xfId="0" applyNumberFormat="1" applyFont="1" applyFill="1" applyBorder="1" applyAlignment="1" applyProtection="1">
      <alignment horizontal="center" vertical="center" wrapText="1"/>
      <protection locked="0"/>
    </xf>
    <xf numFmtId="0" fontId="20" fillId="2" borderId="19" xfId="0" applyFont="1" applyFill="1" applyBorder="1" applyAlignment="1">
      <alignment vertical="center"/>
    </xf>
    <xf numFmtId="0" fontId="20" fillId="2" borderId="19" xfId="0" applyFont="1" applyFill="1" applyBorder="1" applyAlignment="1">
      <alignment horizontal="center" vertical="center"/>
    </xf>
    <xf numFmtId="0" fontId="10" fillId="2" borderId="27"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34" xfId="0" applyFont="1" applyFill="1" applyBorder="1" applyAlignment="1">
      <alignment horizontal="center" vertical="center" wrapText="1"/>
    </xf>
    <xf numFmtId="3" fontId="8" fillId="2" borderId="29" xfId="0" applyNumberFormat="1" applyFont="1" applyFill="1" applyBorder="1" applyAlignment="1">
      <alignment horizontal="center" vertical="center"/>
    </xf>
    <xf numFmtId="3" fontId="8" fillId="2" borderId="30" xfId="0" applyNumberFormat="1" applyFont="1" applyFill="1" applyBorder="1" applyAlignment="1">
      <alignment horizontal="center" vertical="center"/>
    </xf>
    <xf numFmtId="3" fontId="8" fillId="2" borderId="31" xfId="0" applyNumberFormat="1" applyFont="1" applyFill="1" applyBorder="1" applyAlignment="1">
      <alignment horizontal="center" vertical="center"/>
    </xf>
    <xf numFmtId="3" fontId="7" fillId="2" borderId="25" xfId="0" applyNumberFormat="1" applyFont="1" applyFill="1" applyBorder="1" applyAlignment="1">
      <alignment vertical="center"/>
    </xf>
    <xf numFmtId="3" fontId="7" fillId="2" borderId="26" xfId="0" applyNumberFormat="1" applyFont="1" applyFill="1" applyBorder="1" applyAlignment="1">
      <alignment vertical="center"/>
    </xf>
    <xf numFmtId="3" fontId="7" fillId="2" borderId="49" xfId="0" applyNumberFormat="1" applyFont="1" applyFill="1" applyBorder="1" applyAlignment="1">
      <alignment horizontal="center" vertical="center" wrapText="1"/>
    </xf>
    <xf numFmtId="3" fontId="7" fillId="2" borderId="22" xfId="0" applyNumberFormat="1" applyFont="1" applyFill="1" applyBorder="1" applyAlignment="1">
      <alignment horizontal="center" vertical="center" wrapText="1"/>
    </xf>
    <xf numFmtId="3" fontId="7" fillId="2" borderId="51" xfId="0" applyNumberFormat="1"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3" fontId="8" fillId="2" borderId="30" xfId="0" applyNumberFormat="1"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3" fontId="7" fillId="2" borderId="32" xfId="0" applyNumberFormat="1" applyFont="1" applyFill="1" applyBorder="1" applyAlignment="1">
      <alignment horizontal="center" vertical="center" wrapText="1"/>
    </xf>
    <xf numFmtId="3" fontId="7" fillId="2" borderId="33" xfId="0" applyNumberFormat="1" applyFont="1" applyFill="1" applyBorder="1" applyAlignment="1">
      <alignment horizontal="center" vertical="center" wrapText="1"/>
    </xf>
    <xf numFmtId="3" fontId="8" fillId="2" borderId="29" xfId="0" applyNumberFormat="1" applyFont="1" applyFill="1" applyBorder="1" applyAlignment="1">
      <alignment horizontal="center" vertical="center" wrapText="1"/>
    </xf>
    <xf numFmtId="3" fontId="8" fillId="2" borderId="31" xfId="0" applyNumberFormat="1" applyFont="1" applyFill="1" applyBorder="1" applyAlignment="1">
      <alignment horizontal="center" vertical="center" wrapText="1"/>
    </xf>
    <xf numFmtId="3" fontId="5" fillId="2" borderId="40" xfId="0" applyNumberFormat="1" applyFont="1" applyFill="1" applyBorder="1" applyAlignment="1">
      <alignment horizontal="center" vertical="center" wrapText="1"/>
    </xf>
    <xf numFmtId="3" fontId="5" fillId="2" borderId="28" xfId="0" applyNumberFormat="1" applyFont="1" applyFill="1" applyBorder="1" applyAlignment="1">
      <alignment horizontal="center" vertical="center" wrapText="1"/>
    </xf>
    <xf numFmtId="3" fontId="5" fillId="2" borderId="52" xfId="0" applyNumberFormat="1" applyFont="1" applyFill="1" applyBorder="1" applyAlignment="1">
      <alignment horizontal="center" vertical="center" wrapText="1"/>
    </xf>
    <xf numFmtId="3" fontId="7" fillId="2" borderId="25" xfId="0" applyNumberFormat="1" applyFont="1" applyFill="1" applyBorder="1" applyAlignment="1">
      <alignment horizontal="center" vertical="center" wrapText="1"/>
    </xf>
    <xf numFmtId="3" fontId="7" fillId="2" borderId="18" xfId="0" applyNumberFormat="1" applyFont="1" applyFill="1" applyBorder="1" applyAlignment="1">
      <alignment horizontal="center" vertical="center" wrapText="1"/>
    </xf>
    <xf numFmtId="3" fontId="8" fillId="3" borderId="18" xfId="0" applyNumberFormat="1" applyFont="1" applyFill="1" applyBorder="1" applyAlignment="1">
      <alignment horizontal="center" vertical="center" wrapText="1"/>
    </xf>
    <xf numFmtId="3" fontId="8" fillId="3" borderId="26" xfId="0" applyNumberFormat="1" applyFont="1" applyFill="1" applyBorder="1" applyAlignment="1">
      <alignment horizontal="center" vertical="center" wrapText="1"/>
    </xf>
    <xf numFmtId="3" fontId="8" fillId="2" borderId="36" xfId="0" applyNumberFormat="1" applyFont="1" applyFill="1" applyBorder="1" applyAlignment="1">
      <alignment horizontal="center" vertical="center" wrapText="1"/>
    </xf>
    <xf numFmtId="3" fontId="7" fillId="3" borderId="22" xfId="0" applyNumberFormat="1" applyFont="1" applyFill="1" applyBorder="1" applyAlignment="1">
      <alignment horizontal="center" vertical="center" wrapText="1"/>
    </xf>
    <xf numFmtId="3" fontId="7" fillId="3" borderId="33" xfId="0" applyNumberFormat="1" applyFont="1" applyFill="1" applyBorder="1" applyAlignment="1">
      <alignment horizontal="center" vertical="center" wrapText="1"/>
    </xf>
    <xf numFmtId="3" fontId="8" fillId="3" borderId="25" xfId="0" applyNumberFormat="1" applyFont="1" applyFill="1" applyBorder="1" applyAlignment="1">
      <alignment horizontal="center" vertical="center" wrapText="1"/>
    </xf>
    <xf numFmtId="3" fontId="8" fillId="2" borderId="27" xfId="0" applyNumberFormat="1" applyFont="1" applyFill="1" applyBorder="1" applyAlignment="1">
      <alignment horizontal="center" vertical="center" wrapText="1"/>
    </xf>
    <xf numFmtId="3" fontId="8" fillId="2" borderId="28" xfId="0" applyNumberFormat="1" applyFont="1" applyFill="1" applyBorder="1" applyAlignment="1">
      <alignment horizontal="center" vertical="center" wrapText="1"/>
    </xf>
    <xf numFmtId="3" fontId="8" fillId="2" borderId="34" xfId="0" applyNumberFormat="1" applyFont="1" applyFill="1" applyBorder="1" applyAlignment="1">
      <alignment horizontal="center" vertical="center" wrapText="1"/>
    </xf>
    <xf numFmtId="3" fontId="5" fillId="2" borderId="49" xfId="0" applyNumberFormat="1" applyFont="1" applyFill="1" applyBorder="1" applyAlignment="1">
      <alignment horizontal="center" vertical="center" wrapText="1"/>
    </xf>
    <xf numFmtId="3" fontId="5" fillId="2" borderId="22" xfId="0" applyNumberFormat="1" applyFont="1" applyFill="1" applyBorder="1" applyAlignment="1">
      <alignment horizontal="center" vertical="center" wrapText="1"/>
    </xf>
    <xf numFmtId="3" fontId="5" fillId="2" borderId="51" xfId="0" applyNumberFormat="1" applyFont="1" applyFill="1" applyBorder="1" applyAlignment="1">
      <alignment horizontal="center" vertical="center" wrapText="1"/>
    </xf>
    <xf numFmtId="3" fontId="5" fillId="2" borderId="29" xfId="0" applyNumberFormat="1" applyFont="1" applyFill="1" applyBorder="1" applyAlignment="1">
      <alignment horizontal="center" vertical="center" wrapText="1"/>
    </xf>
    <xf numFmtId="3" fontId="5" fillId="2" borderId="30" xfId="0" applyNumberFormat="1" applyFont="1" applyFill="1" applyBorder="1" applyAlignment="1">
      <alignment horizontal="center" vertical="center" wrapText="1"/>
    </xf>
    <xf numFmtId="3" fontId="5" fillId="2" borderId="31" xfId="0" applyNumberFormat="1" applyFont="1" applyFill="1" applyBorder="1" applyAlignment="1">
      <alignment horizontal="center" vertical="center" wrapText="1"/>
    </xf>
    <xf numFmtId="0" fontId="11" fillId="2" borderId="60" xfId="0" applyFont="1" applyFill="1" applyBorder="1" applyAlignment="1">
      <alignment horizontal="center" vertical="center"/>
    </xf>
    <xf numFmtId="0" fontId="11" fillId="2" borderId="62" xfId="0" applyFont="1" applyFill="1" applyBorder="1" applyAlignment="1">
      <alignment horizontal="center" vertical="center"/>
    </xf>
    <xf numFmtId="3" fontId="8" fillId="2" borderId="66" xfId="0" applyNumberFormat="1" applyFont="1" applyFill="1" applyBorder="1" applyAlignment="1">
      <alignment horizontal="center" vertical="center" wrapText="1"/>
    </xf>
    <xf numFmtId="4" fontId="19" fillId="3" borderId="32" xfId="1" applyNumberFormat="1" applyFont="1" applyFill="1" applyBorder="1" applyAlignment="1">
      <alignment horizontal="right" vertical="center"/>
    </xf>
    <xf numFmtId="4" fontId="19" fillId="3" borderId="22" xfId="1" applyNumberFormat="1" applyFont="1" applyFill="1" applyBorder="1" applyAlignment="1">
      <alignment horizontal="right" vertical="center"/>
    </xf>
    <xf numFmtId="4" fontId="19" fillId="3" borderId="33" xfId="1" applyNumberFormat="1" applyFont="1" applyFill="1" applyBorder="1" applyAlignment="1">
      <alignment horizontal="right" vertical="center"/>
    </xf>
    <xf numFmtId="4" fontId="19" fillId="2" borderId="26" xfId="1" applyNumberFormat="1" applyFont="1" applyFill="1" applyBorder="1" applyAlignment="1">
      <alignment horizontal="right" vertical="center"/>
    </xf>
    <xf numFmtId="4" fontId="14" fillId="2" borderId="29" xfId="1" applyNumberFormat="1" applyFont="1" applyFill="1" applyBorder="1" applyAlignment="1">
      <alignment horizontal="right" vertical="center"/>
    </xf>
    <xf numFmtId="4" fontId="14" fillId="2" borderId="30" xfId="1" applyNumberFormat="1" applyFont="1" applyFill="1" applyBorder="1" applyAlignment="1">
      <alignment horizontal="right" vertical="center"/>
    </xf>
    <xf numFmtId="4" fontId="14" fillId="2" borderId="31" xfId="1" applyNumberFormat="1" applyFont="1" applyFill="1" applyBorder="1" applyAlignment="1">
      <alignment horizontal="right" vertical="center"/>
    </xf>
    <xf numFmtId="4" fontId="19" fillId="2" borderId="33" xfId="1" applyNumberFormat="1" applyFont="1" applyFill="1" applyBorder="1" applyAlignment="1">
      <alignment horizontal="right" vertical="center"/>
    </xf>
    <xf numFmtId="4" fontId="19" fillId="2" borderId="60" xfId="1" applyNumberFormat="1" applyFont="1" applyFill="1" applyBorder="1" applyAlignment="1">
      <alignment horizontal="right" vertical="center"/>
    </xf>
    <xf numFmtId="4" fontId="19" fillId="2" borderId="61" xfId="1" applyNumberFormat="1" applyFont="1" applyFill="1" applyBorder="1" applyAlignment="1">
      <alignment horizontal="right" vertical="center"/>
    </xf>
    <xf numFmtId="4" fontId="14" fillId="2" borderId="62" xfId="1" applyNumberFormat="1" applyFont="1" applyFill="1" applyBorder="1" applyAlignment="1">
      <alignment horizontal="right" vertical="center"/>
    </xf>
    <xf numFmtId="4" fontId="19" fillId="2" borderId="49" xfId="1" applyNumberFormat="1" applyFont="1" applyFill="1" applyBorder="1" applyAlignment="1">
      <alignment horizontal="right" vertical="center"/>
    </xf>
    <xf numFmtId="4" fontId="19" fillId="2" borderId="22" xfId="1" applyNumberFormat="1" applyFont="1" applyFill="1" applyBorder="1" applyAlignment="1">
      <alignment horizontal="right" vertical="center"/>
    </xf>
    <xf numFmtId="4" fontId="19" fillId="2" borderId="35" xfId="1" applyNumberFormat="1" applyFont="1" applyFill="1" applyBorder="1" applyAlignment="1">
      <alignment horizontal="right" vertical="center"/>
    </xf>
    <xf numFmtId="4" fontId="19" fillId="2" borderId="18" xfId="1" applyNumberFormat="1" applyFont="1" applyFill="1" applyBorder="1" applyAlignment="1">
      <alignment horizontal="right" vertical="center"/>
    </xf>
    <xf numFmtId="4" fontId="19" fillId="2" borderId="25" xfId="1" applyNumberFormat="1" applyFont="1" applyFill="1" applyBorder="1" applyAlignment="1">
      <alignment horizontal="right" vertical="center"/>
    </xf>
    <xf numFmtId="4" fontId="19" fillId="3" borderId="25" xfId="1" applyNumberFormat="1" applyFont="1" applyFill="1" applyBorder="1" applyAlignment="1">
      <alignment horizontal="right" vertical="center"/>
    </xf>
    <xf numFmtId="4" fontId="19" fillId="3" borderId="18" xfId="1" applyNumberFormat="1" applyFont="1" applyFill="1" applyBorder="1" applyAlignment="1">
      <alignment horizontal="right" vertical="center"/>
    </xf>
    <xf numFmtId="4" fontId="19" fillId="2" borderId="38" xfId="1" applyNumberFormat="1" applyFont="1" applyFill="1" applyBorder="1" applyAlignment="1">
      <alignment horizontal="right" vertical="center"/>
    </xf>
    <xf numFmtId="4" fontId="14" fillId="2" borderId="36" xfId="1" applyNumberFormat="1" applyFont="1" applyFill="1" applyBorder="1" applyAlignment="1">
      <alignment horizontal="right" vertical="center"/>
    </xf>
    <xf numFmtId="4" fontId="19" fillId="3" borderId="26" xfId="1" applyNumberFormat="1" applyFont="1" applyFill="1" applyBorder="1" applyAlignment="1">
      <alignment horizontal="right" vertical="center"/>
    </xf>
    <xf numFmtId="4" fontId="14" fillId="2" borderId="37" xfId="1" applyNumberFormat="1" applyFont="1" applyFill="1" applyBorder="1" applyAlignment="1">
      <alignment horizontal="right" vertical="center"/>
    </xf>
    <xf numFmtId="4" fontId="14" fillId="2" borderId="66" xfId="1" applyNumberFormat="1" applyFont="1" applyFill="1" applyBorder="1" applyAlignment="1">
      <alignment horizontal="right" vertical="center"/>
    </xf>
    <xf numFmtId="4" fontId="11" fillId="2" borderId="40" xfId="0" applyNumberFormat="1" applyFont="1" applyFill="1" applyBorder="1" applyAlignment="1">
      <alignment vertical="center"/>
    </xf>
    <xf numFmtId="4" fontId="11" fillId="2" borderId="28" xfId="0" applyNumberFormat="1" applyFont="1" applyFill="1" applyBorder="1" applyAlignment="1">
      <alignment vertical="center"/>
    </xf>
    <xf numFmtId="4" fontId="11" fillId="2" borderId="42" xfId="0" applyNumberFormat="1" applyFont="1" applyFill="1" applyBorder="1" applyAlignment="1">
      <alignment vertical="center"/>
    </xf>
    <xf numFmtId="4" fontId="11" fillId="2" borderId="52" xfId="0" applyNumberFormat="1" applyFont="1" applyFill="1" applyBorder="1" applyAlignment="1">
      <alignment vertical="center"/>
    </xf>
    <xf numFmtId="4" fontId="11" fillId="2" borderId="19" xfId="0" applyNumberFormat="1" applyFont="1" applyFill="1" applyBorder="1" applyAlignment="1">
      <alignment vertical="center"/>
    </xf>
    <xf numFmtId="4" fontId="22" fillId="2" borderId="40" xfId="1" applyNumberFormat="1" applyFont="1" applyFill="1" applyBorder="1" applyAlignment="1">
      <alignment horizontal="right" vertical="center"/>
    </xf>
    <xf numFmtId="4" fontId="22" fillId="2" borderId="28" xfId="1" applyNumberFormat="1" applyFont="1" applyFill="1" applyBorder="1" applyAlignment="1">
      <alignment horizontal="right" vertical="center"/>
    </xf>
    <xf numFmtId="4" fontId="22" fillId="2" borderId="52" xfId="1" applyNumberFormat="1" applyFont="1" applyFill="1" applyBorder="1" applyAlignment="1">
      <alignment horizontal="right" vertical="center"/>
    </xf>
    <xf numFmtId="4" fontId="22" fillId="2" borderId="27" xfId="1" applyNumberFormat="1" applyFont="1" applyFill="1" applyBorder="1" applyAlignment="1">
      <alignment horizontal="right" vertical="center"/>
    </xf>
    <xf numFmtId="4" fontId="22" fillId="2" borderId="19" xfId="1" applyNumberFormat="1" applyFont="1" applyFill="1" applyBorder="1" applyAlignment="1">
      <alignment horizontal="right" vertical="center"/>
    </xf>
    <xf numFmtId="0" fontId="23" fillId="4" borderId="0" xfId="0" applyFont="1" applyFill="1"/>
    <xf numFmtId="0" fontId="11" fillId="2" borderId="26" xfId="0" applyFont="1" applyFill="1" applyBorder="1" applyAlignment="1">
      <alignment horizontal="center" vertical="center"/>
    </xf>
    <xf numFmtId="0" fontId="11" fillId="2" borderId="31" xfId="0" applyFont="1" applyFill="1" applyBorder="1" applyAlignment="1">
      <alignment horizontal="center" vertical="center"/>
    </xf>
    <xf numFmtId="4" fontId="11" fillId="2" borderId="26" xfId="1" applyNumberFormat="1" applyFont="1" applyFill="1" applyBorder="1" applyAlignment="1">
      <alignment horizontal="right" vertical="center"/>
    </xf>
    <xf numFmtId="0" fontId="3" fillId="2" borderId="0" xfId="0" applyFont="1" applyFill="1" applyAlignment="1">
      <alignment vertical="center"/>
    </xf>
    <xf numFmtId="4" fontId="13" fillId="2" borderId="26" xfId="1" applyNumberFormat="1" applyFont="1" applyFill="1" applyBorder="1" applyAlignment="1">
      <alignment horizontal="right" vertical="center"/>
    </xf>
    <xf numFmtId="4" fontId="11" fillId="2" borderId="26" xfId="0" applyNumberFormat="1" applyFont="1" applyFill="1" applyBorder="1" applyAlignment="1">
      <alignment vertical="center"/>
    </xf>
    <xf numFmtId="4" fontId="13" fillId="2" borderId="58" xfId="1" applyNumberFormat="1" applyFont="1" applyFill="1" applyBorder="1" applyAlignment="1">
      <alignment horizontal="right" vertical="center"/>
    </xf>
    <xf numFmtId="4" fontId="11" fillId="2" borderId="31" xfId="1" applyNumberFormat="1" applyFont="1" applyFill="1" applyBorder="1" applyAlignment="1">
      <alignment horizontal="right" vertical="center"/>
    </xf>
    <xf numFmtId="4" fontId="5" fillId="2" borderId="26" xfId="1" applyNumberFormat="1" applyFont="1" applyFill="1" applyBorder="1" applyAlignment="1">
      <alignment horizontal="right" vertical="center"/>
    </xf>
    <xf numFmtId="4" fontId="3" fillId="2" borderId="26" xfId="1" applyNumberFormat="1" applyFont="1" applyFill="1" applyBorder="1" applyAlignment="1">
      <alignment horizontal="right" vertical="center"/>
    </xf>
    <xf numFmtId="4" fontId="5" fillId="2" borderId="53" xfId="0" applyNumberFormat="1" applyFont="1" applyFill="1" applyBorder="1" applyAlignment="1">
      <alignment vertical="center"/>
    </xf>
    <xf numFmtId="0" fontId="5" fillId="2" borderId="65" xfId="0" applyFont="1" applyFill="1" applyBorder="1" applyAlignment="1">
      <alignment horizontal="center" vertical="center"/>
    </xf>
    <xf numFmtId="4" fontId="5" fillId="2" borderId="18" xfId="0" applyNumberFormat="1" applyFont="1" applyFill="1" applyBorder="1" applyAlignment="1">
      <alignment vertical="center"/>
    </xf>
    <xf numFmtId="0" fontId="5" fillId="2" borderId="26" xfId="0" applyFont="1" applyFill="1" applyBorder="1" applyAlignment="1">
      <alignment horizontal="center" vertical="center"/>
    </xf>
    <xf numFmtId="4" fontId="5" fillId="2" borderId="36" xfId="0" applyNumberFormat="1" applyFont="1" applyFill="1" applyBorder="1" applyAlignment="1">
      <alignment vertical="center"/>
    </xf>
    <xf numFmtId="4" fontId="5" fillId="2" borderId="30" xfId="0" applyNumberFormat="1" applyFont="1" applyFill="1" applyBorder="1" applyAlignment="1">
      <alignment vertical="center"/>
    </xf>
    <xf numFmtId="4" fontId="5" fillId="2" borderId="43" xfId="0" applyNumberFormat="1" applyFont="1" applyFill="1" applyBorder="1" applyAlignment="1">
      <alignment vertical="center"/>
    </xf>
    <xf numFmtId="0" fontId="5" fillId="2" borderId="31" xfId="0" applyFont="1" applyFill="1" applyBorder="1" applyAlignment="1">
      <alignment horizontal="center" vertical="center"/>
    </xf>
    <xf numFmtId="4" fontId="5" fillId="2" borderId="37" xfId="0" applyNumberFormat="1" applyFont="1" applyFill="1" applyBorder="1" applyAlignment="1">
      <alignment vertical="center"/>
    </xf>
    <xf numFmtId="4" fontId="19" fillId="2" borderId="24" xfId="1" applyNumberFormat="1" applyFont="1" applyFill="1" applyBorder="1" applyAlignment="1">
      <alignment horizontal="right" vertical="center"/>
    </xf>
    <xf numFmtId="4" fontId="19" fillId="2" borderId="53" xfId="1" applyNumberFormat="1" applyFont="1" applyFill="1" applyBorder="1" applyAlignment="1">
      <alignment horizontal="right" vertical="center"/>
    </xf>
    <xf numFmtId="4" fontId="19" fillId="2" borderId="14" xfId="1" applyNumberFormat="1" applyFont="1" applyFill="1" applyBorder="1" applyAlignment="1">
      <alignment horizontal="right" vertical="center"/>
    </xf>
    <xf numFmtId="4" fontId="5" fillId="2" borderId="14" xfId="0" applyNumberFormat="1" applyFont="1" applyFill="1" applyBorder="1" applyAlignment="1">
      <alignment vertical="center"/>
    </xf>
    <xf numFmtId="4" fontId="6" fillId="2" borderId="41" xfId="0" applyNumberFormat="1" applyFont="1" applyFill="1" applyBorder="1" applyAlignment="1">
      <alignment vertical="center"/>
    </xf>
    <xf numFmtId="0" fontId="6" fillId="2" borderId="34" xfId="0" applyFont="1" applyFill="1" applyBorder="1" applyAlignment="1">
      <alignment horizontal="center" vertical="center"/>
    </xf>
    <xf numFmtId="49" fontId="14" fillId="2" borderId="64" xfId="1" applyNumberFormat="1" applyFont="1" applyFill="1" applyBorder="1" applyAlignment="1" applyProtection="1">
      <alignment horizontal="right" vertical="center"/>
      <protection locked="0"/>
    </xf>
    <xf numFmtId="4" fontId="14" fillId="2" borderId="26" xfId="1" applyNumberFormat="1" applyFont="1" applyFill="1" applyBorder="1" applyAlignment="1">
      <alignment horizontal="right" vertical="center"/>
    </xf>
    <xf numFmtId="4" fontId="14" fillId="2" borderId="61" xfId="1" applyNumberFormat="1" applyFont="1" applyFill="1" applyBorder="1" applyAlignment="1">
      <alignment horizontal="right" vertical="center"/>
    </xf>
    <xf numFmtId="49" fontId="19" fillId="2" borderId="72" xfId="1" applyNumberFormat="1" applyFont="1" applyFill="1" applyBorder="1" applyAlignment="1" applyProtection="1">
      <alignment horizontal="right"/>
      <protection locked="0"/>
    </xf>
    <xf numFmtId="4" fontId="19" fillId="3" borderId="25" xfId="1" applyNumberFormat="1" applyFont="1" applyFill="1" applyBorder="1" applyAlignment="1" applyProtection="1">
      <alignment horizontal="right" vertical="center"/>
      <protection locked="0"/>
    </xf>
    <xf numFmtId="4" fontId="19" fillId="3" borderId="18" xfId="1" applyNumberFormat="1" applyFont="1" applyFill="1" applyBorder="1" applyAlignment="1" applyProtection="1">
      <alignment horizontal="right" vertical="center"/>
      <protection locked="0"/>
    </xf>
    <xf numFmtId="4" fontId="19" fillId="3" borderId="39" xfId="1" applyNumberFormat="1" applyFont="1" applyFill="1" applyBorder="1" applyAlignment="1" applyProtection="1">
      <alignment horizontal="right" vertical="center"/>
      <protection locked="0"/>
    </xf>
    <xf numFmtId="4" fontId="19" fillId="3" borderId="20" xfId="1" applyNumberFormat="1" applyFont="1" applyFill="1" applyBorder="1" applyAlignment="1" applyProtection="1">
      <alignment horizontal="right" vertical="center"/>
      <protection locked="0"/>
    </xf>
    <xf numFmtId="164" fontId="25" fillId="6" borderId="19" xfId="0" applyNumberFormat="1" applyFont="1" applyFill="1" applyBorder="1" applyAlignment="1" applyProtection="1">
      <alignment horizontal="center" vertical="center"/>
      <protection locked="0"/>
    </xf>
    <xf numFmtId="0" fontId="24" fillId="2" borderId="8"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4" fillId="2" borderId="17" xfId="0" applyFont="1" applyFill="1" applyBorder="1" applyAlignment="1">
      <alignment horizontal="left" vertical="center" wrapText="1"/>
    </xf>
    <xf numFmtId="0" fontId="24" fillId="2" borderId="45" xfId="0" applyFont="1" applyFill="1" applyBorder="1" applyAlignment="1">
      <alignment horizontal="left" vertical="center" wrapText="1"/>
    </xf>
    <xf numFmtId="0" fontId="24" fillId="2" borderId="13"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12" xfId="0" applyFont="1" applyFill="1" applyBorder="1" applyAlignment="1">
      <alignment horizontal="left" vertical="center" wrapText="1"/>
    </xf>
    <xf numFmtId="0" fontId="25" fillId="2" borderId="8"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0" xfId="0" applyFont="1" applyFill="1" applyBorder="1" applyAlignment="1">
      <alignment horizontal="center" vertical="center"/>
    </xf>
    <xf numFmtId="0" fontId="24" fillId="2" borderId="8" xfId="0" applyFont="1" applyFill="1" applyBorder="1" applyAlignment="1">
      <alignment horizontal="left" vertical="center"/>
    </xf>
    <xf numFmtId="0" fontId="24" fillId="2" borderId="9" xfId="0" applyFont="1" applyFill="1" applyBorder="1" applyAlignment="1">
      <alignment horizontal="left" vertical="center"/>
    </xf>
    <xf numFmtId="0" fontId="24" fillId="2" borderId="10" xfId="0" applyFont="1" applyFill="1" applyBorder="1" applyAlignment="1">
      <alignment horizontal="left" vertical="center"/>
    </xf>
    <xf numFmtId="0" fontId="6" fillId="2" borderId="40"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52" xfId="0" applyFont="1" applyFill="1" applyBorder="1" applyAlignment="1">
      <alignment horizontal="center" vertical="center"/>
    </xf>
    <xf numFmtId="0" fontId="25" fillId="2" borderId="40" xfId="0" applyFont="1" applyFill="1" applyBorder="1" applyAlignment="1" applyProtection="1">
      <alignment horizontal="center" vertical="center"/>
      <protection locked="0"/>
    </xf>
    <xf numFmtId="0" fontId="25" fillId="2" borderId="52" xfId="0" applyFont="1" applyFill="1" applyBorder="1" applyAlignment="1" applyProtection="1">
      <alignment horizontal="center" vertical="center"/>
      <protection locked="0"/>
    </xf>
    <xf numFmtId="0" fontId="25" fillId="2" borderId="44" xfId="0" applyFont="1" applyFill="1" applyBorder="1" applyAlignment="1" applyProtection="1">
      <alignment horizontal="center" vertical="center"/>
      <protection locked="0"/>
    </xf>
    <xf numFmtId="0" fontId="25" fillId="2" borderId="70"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25" fillId="6" borderId="53" xfId="0" applyFont="1" applyFill="1" applyBorder="1" applyAlignment="1" applyProtection="1">
      <alignment horizontal="center" vertical="center" wrapText="1"/>
      <protection locked="0"/>
    </xf>
    <xf numFmtId="0" fontId="24" fillId="2" borderId="0" xfId="0" quotePrefix="1" applyFont="1" applyFill="1" applyAlignment="1">
      <alignment horizontal="left" vertical="center" wrapText="1"/>
    </xf>
    <xf numFmtId="0" fontId="11" fillId="2" borderId="40"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25" fillId="2" borderId="0" xfId="0" applyFont="1" applyFill="1" applyAlignment="1">
      <alignment horizontal="center" vertical="center"/>
    </xf>
    <xf numFmtId="0" fontId="25" fillId="2" borderId="40" xfId="0" applyFont="1" applyFill="1" applyBorder="1" applyAlignment="1" applyProtection="1">
      <alignment horizontal="center" vertical="center" wrapText="1"/>
      <protection locked="0"/>
    </xf>
    <xf numFmtId="0" fontId="25" fillId="2" borderId="52" xfId="0" applyFont="1" applyFill="1" applyBorder="1" applyAlignment="1" applyProtection="1">
      <alignment horizontal="center" vertical="center" wrapText="1"/>
      <protection locked="0"/>
    </xf>
    <xf numFmtId="0" fontId="11" fillId="2" borderId="40" xfId="0" applyFont="1" applyFill="1" applyBorder="1" applyAlignment="1">
      <alignment horizontal="center" vertical="center"/>
    </xf>
    <xf numFmtId="0" fontId="11" fillId="2" borderId="42" xfId="0" applyFont="1" applyFill="1" applyBorder="1" applyAlignment="1">
      <alignment horizontal="center" vertical="center"/>
    </xf>
    <xf numFmtId="0" fontId="11" fillId="2" borderId="52" xfId="0" applyFont="1" applyFill="1" applyBorder="1" applyAlignment="1">
      <alignment horizontal="center" vertical="center"/>
    </xf>
    <xf numFmtId="0" fontId="8" fillId="6" borderId="18" xfId="0" applyFont="1" applyFill="1" applyBorder="1" applyAlignment="1" applyProtection="1">
      <alignment horizontal="center" vertical="center" wrapText="1"/>
      <protection locked="0"/>
    </xf>
    <xf numFmtId="0" fontId="8" fillId="2" borderId="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0" fillId="2" borderId="54"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6" xfId="0" applyFont="1" applyFill="1" applyBorder="1" applyAlignment="1">
      <alignment horizontal="center" vertical="center" wrapText="1"/>
    </xf>
    <xf numFmtId="3" fontId="14" fillId="2" borderId="54" xfId="0" applyNumberFormat="1" applyFont="1" applyFill="1" applyBorder="1" applyAlignment="1">
      <alignment horizontal="center" vertical="center" wrapText="1"/>
    </xf>
    <xf numFmtId="3" fontId="14" fillId="2" borderId="55" xfId="0" applyNumberFormat="1" applyFont="1" applyFill="1" applyBorder="1" applyAlignment="1">
      <alignment horizontal="center" vertical="center" wrapText="1"/>
    </xf>
    <xf numFmtId="3" fontId="14" fillId="2" borderId="56" xfId="0" applyNumberFormat="1"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56"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16" xfId="0" applyFont="1" applyFill="1" applyBorder="1" applyAlignment="1">
      <alignment horizontal="left" vertical="top" wrapText="1"/>
    </xf>
    <xf numFmtId="4" fontId="12" fillId="2" borderId="0" xfId="0" applyNumberFormat="1" applyFont="1" applyFill="1" applyAlignment="1">
      <alignment horizontal="left" vertical="center" wrapText="1"/>
    </xf>
    <xf numFmtId="4" fontId="7" fillId="2" borderId="18" xfId="0" applyNumberFormat="1" applyFont="1" applyFill="1" applyBorder="1" applyAlignment="1">
      <alignment horizontal="left" vertical="center" wrapText="1"/>
    </xf>
    <xf numFmtId="0" fontId="12" fillId="2" borderId="0" xfId="0" applyFont="1" applyFill="1" applyAlignment="1">
      <alignment horizontal="left" vertical="top" wrapText="1"/>
    </xf>
    <xf numFmtId="4" fontId="14" fillId="2" borderId="18" xfId="0" applyNumberFormat="1" applyFont="1" applyFill="1" applyBorder="1" applyAlignment="1">
      <alignment horizontal="left" vertical="center" wrapText="1"/>
    </xf>
    <xf numFmtId="4" fontId="8" fillId="2" borderId="8" xfId="0" applyNumberFormat="1" applyFont="1" applyFill="1" applyBorder="1" applyAlignment="1">
      <alignment horizontal="center" vertical="center" wrapText="1"/>
    </xf>
    <xf numFmtId="4" fontId="8" fillId="2" borderId="10" xfId="0" applyNumberFormat="1" applyFont="1" applyFill="1" applyBorder="1" applyAlignment="1">
      <alignment horizontal="center"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Alignment="1">
      <alignment horizontal="left" vertical="center" wrapText="1"/>
    </xf>
    <xf numFmtId="0" fontId="14" fillId="2" borderId="45"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14" xfId="0" applyFont="1" applyFill="1" applyBorder="1" applyAlignment="1">
      <alignment horizontal="left" vertical="center" wrapText="1"/>
    </xf>
    <xf numFmtId="4" fontId="8" fillId="2" borderId="18"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7" fillId="2" borderId="15"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14" fillId="2" borderId="0" xfId="0" applyFont="1" applyFill="1" applyAlignment="1">
      <alignment horizontal="left" vertical="top" wrapText="1"/>
    </xf>
    <xf numFmtId="4" fontId="7" fillId="2" borderId="8" xfId="0" applyNumberFormat="1" applyFont="1" applyFill="1" applyBorder="1" applyAlignment="1">
      <alignment horizontal="left" vertical="center" wrapText="1"/>
    </xf>
    <xf numFmtId="4" fontId="7" fillId="2" borderId="9" xfId="0" applyNumberFormat="1" applyFont="1" applyFill="1" applyBorder="1" applyAlignment="1">
      <alignment horizontal="left" vertical="center" wrapText="1"/>
    </xf>
    <xf numFmtId="4" fontId="7" fillId="2" borderId="10" xfId="0" applyNumberFormat="1" applyFont="1" applyFill="1" applyBorder="1" applyAlignment="1">
      <alignment horizontal="left" vertical="center" wrapText="1"/>
    </xf>
    <xf numFmtId="0" fontId="5" fillId="2" borderId="0" xfId="0" applyFont="1" applyFill="1" applyAlignment="1" applyProtection="1">
      <alignment horizontal="center" wrapText="1"/>
      <protection locked="0"/>
    </xf>
    <xf numFmtId="0" fontId="11" fillId="2" borderId="8" xfId="1" applyFont="1" applyFill="1" applyBorder="1" applyAlignment="1" applyProtection="1">
      <alignment horizontal="left" vertical="center" wrapText="1"/>
      <protection locked="0"/>
    </xf>
    <xf numFmtId="0" fontId="11" fillId="2" borderId="9" xfId="1" applyFont="1" applyFill="1" applyBorder="1" applyAlignment="1" applyProtection="1">
      <alignment horizontal="left" vertical="center" wrapText="1"/>
      <protection locked="0"/>
    </xf>
    <xf numFmtId="0" fontId="11" fillId="2" borderId="10" xfId="1" applyFont="1" applyFill="1" applyBorder="1" applyAlignment="1" applyProtection="1">
      <alignment horizontal="left" vertical="center" wrapText="1"/>
      <protection locked="0"/>
    </xf>
    <xf numFmtId="0" fontId="13" fillId="2" borderId="8" xfId="1" applyFont="1" applyFill="1" applyBorder="1" applyAlignment="1" applyProtection="1">
      <alignment horizontal="left" vertical="center" wrapText="1"/>
      <protection locked="0"/>
    </xf>
    <xf numFmtId="0" fontId="13" fillId="2" borderId="9" xfId="1" applyFont="1" applyFill="1" applyBorder="1" applyAlignment="1" applyProtection="1">
      <alignment horizontal="left" vertical="center" wrapText="1"/>
      <protection locked="0"/>
    </xf>
    <xf numFmtId="0" fontId="13" fillId="2" borderId="10" xfId="1" applyFont="1" applyFill="1" applyBorder="1" applyAlignment="1" applyProtection="1">
      <alignment horizontal="left" vertical="center" wrapText="1"/>
      <protection locked="0"/>
    </xf>
    <xf numFmtId="0" fontId="13" fillId="2" borderId="59" xfId="1" applyFont="1" applyFill="1" applyBorder="1" applyAlignment="1" applyProtection="1">
      <alignment horizontal="left" vertical="center" wrapText="1"/>
      <protection locked="0"/>
    </xf>
    <xf numFmtId="0" fontId="13" fillId="2" borderId="43" xfId="1" applyFont="1" applyFill="1" applyBorder="1" applyAlignment="1" applyProtection="1">
      <alignment horizontal="left" vertical="center" wrapText="1"/>
      <protection locked="0"/>
    </xf>
    <xf numFmtId="0" fontId="13" fillId="2" borderId="37" xfId="1" applyFont="1" applyFill="1" applyBorder="1" applyAlignment="1" applyProtection="1">
      <alignment horizontal="left" vertical="center" wrapText="1"/>
      <protection locked="0"/>
    </xf>
    <xf numFmtId="0" fontId="5" fillId="2" borderId="59" xfId="1" applyFont="1" applyFill="1" applyBorder="1" applyAlignment="1" applyProtection="1">
      <alignment horizontal="left" vertical="center" wrapText="1"/>
      <protection locked="0"/>
    </xf>
    <xf numFmtId="0" fontId="5" fillId="2" borderId="43" xfId="1" applyFont="1" applyFill="1" applyBorder="1" applyAlignment="1" applyProtection="1">
      <alignment horizontal="left" vertical="center" wrapText="1"/>
      <protection locked="0"/>
    </xf>
    <xf numFmtId="0" fontId="5" fillId="2" borderId="37" xfId="1" applyFont="1" applyFill="1" applyBorder="1" applyAlignment="1" applyProtection="1">
      <alignment horizontal="left" vertical="center" wrapText="1"/>
      <protection locked="0"/>
    </xf>
    <xf numFmtId="0" fontId="3" fillId="2" borderId="8" xfId="1" applyFont="1" applyFill="1" applyBorder="1" applyAlignment="1" applyProtection="1">
      <alignment horizontal="left" vertical="center" wrapText="1"/>
      <protection locked="0"/>
    </xf>
    <xf numFmtId="0" fontId="3" fillId="2" borderId="9" xfId="1" applyFont="1" applyFill="1" applyBorder="1" applyAlignment="1" applyProtection="1">
      <alignment horizontal="left" vertical="center" wrapText="1"/>
      <protection locked="0"/>
    </xf>
    <xf numFmtId="0" fontId="3" fillId="2" borderId="10" xfId="1" applyFont="1" applyFill="1" applyBorder="1" applyAlignment="1" applyProtection="1">
      <alignment horizontal="left" vertical="center" wrapText="1"/>
      <protection locked="0"/>
    </xf>
    <xf numFmtId="0" fontId="5" fillId="2" borderId="8" xfId="1" applyFont="1" applyFill="1" applyBorder="1" applyAlignment="1" applyProtection="1">
      <alignment horizontal="left" vertical="center" wrapText="1"/>
      <protection locked="0"/>
    </xf>
    <xf numFmtId="0" fontId="5" fillId="2" borderId="9" xfId="1" applyFont="1" applyFill="1" applyBorder="1" applyAlignment="1" applyProtection="1">
      <alignment horizontal="left" vertical="center" wrapText="1"/>
      <protection locked="0"/>
    </xf>
    <xf numFmtId="0" fontId="5" fillId="2" borderId="10" xfId="1" applyFont="1" applyFill="1" applyBorder="1" applyAlignment="1" applyProtection="1">
      <alignment horizontal="left" vertical="center" wrapText="1"/>
      <protection locked="0"/>
    </xf>
    <xf numFmtId="0" fontId="13" fillId="2" borderId="8" xfId="1" applyFont="1" applyFill="1" applyBorder="1" applyAlignment="1" applyProtection="1">
      <alignment vertical="center" wrapText="1"/>
      <protection locked="0"/>
    </xf>
    <xf numFmtId="0" fontId="13" fillId="2" borderId="9" xfId="1" applyFont="1" applyFill="1" applyBorder="1" applyAlignment="1" applyProtection="1">
      <alignment vertical="center" wrapText="1"/>
      <protection locked="0"/>
    </xf>
    <xf numFmtId="0" fontId="13" fillId="2" borderId="10" xfId="1" applyFont="1" applyFill="1" applyBorder="1" applyAlignment="1" applyProtection="1">
      <alignment vertical="center" wrapText="1"/>
      <protection locked="0"/>
    </xf>
    <xf numFmtId="0" fontId="11" fillId="2" borderId="59" xfId="1" applyFont="1" applyFill="1" applyBorder="1" applyAlignment="1" applyProtection="1">
      <alignment vertical="center" wrapText="1"/>
      <protection locked="0"/>
    </xf>
    <xf numFmtId="0" fontId="11" fillId="2" borderId="43" xfId="1" applyFont="1" applyFill="1" applyBorder="1" applyAlignment="1" applyProtection="1">
      <alignment vertical="center" wrapText="1"/>
      <protection locked="0"/>
    </xf>
    <xf numFmtId="0" fontId="11" fillId="2" borderId="37" xfId="1" applyFont="1" applyFill="1" applyBorder="1" applyAlignment="1" applyProtection="1">
      <alignment vertical="center" wrapText="1"/>
      <protection locked="0"/>
    </xf>
    <xf numFmtId="0" fontId="11" fillId="2" borderId="44" xfId="1" applyFont="1" applyFill="1" applyBorder="1" applyAlignment="1" applyProtection="1">
      <alignment horizontal="center" vertical="center" wrapText="1"/>
      <protection locked="0"/>
    </xf>
    <xf numFmtId="0" fontId="11" fillId="2" borderId="50" xfId="1" applyFont="1" applyFill="1" applyBorder="1" applyAlignment="1" applyProtection="1">
      <alignment horizontal="center" vertical="center" wrapText="1"/>
      <protection locked="0"/>
    </xf>
    <xf numFmtId="0" fontId="11" fillId="2" borderId="70" xfId="1" applyFont="1" applyFill="1" applyBorder="1" applyAlignment="1" applyProtection="1">
      <alignment horizontal="center" vertical="center" wrapText="1"/>
      <protection locked="0"/>
    </xf>
    <xf numFmtId="0" fontId="10" fillId="2" borderId="40" xfId="1" applyFont="1" applyFill="1" applyBorder="1" applyAlignment="1" applyProtection="1">
      <alignment horizontal="center" vertical="center"/>
      <protection locked="0"/>
    </xf>
    <xf numFmtId="0" fontId="10" fillId="2" borderId="42" xfId="1" applyFont="1" applyFill="1" applyBorder="1" applyAlignment="1" applyProtection="1">
      <alignment horizontal="center" vertical="center"/>
      <protection locked="0"/>
    </xf>
    <xf numFmtId="0" fontId="10" fillId="2" borderId="52" xfId="1" applyFont="1" applyFill="1" applyBorder="1" applyAlignment="1" applyProtection="1">
      <alignment horizontal="center" vertical="center"/>
      <protection locked="0"/>
    </xf>
    <xf numFmtId="0" fontId="11" fillId="2" borderId="8" xfId="1" applyFont="1" applyFill="1" applyBorder="1" applyAlignment="1" applyProtection="1">
      <alignment vertical="center" wrapText="1"/>
      <protection locked="0"/>
    </xf>
    <xf numFmtId="0" fontId="11" fillId="2" borderId="9"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3" fillId="2" borderId="29" xfId="0" applyFont="1" applyFill="1" applyBorder="1" applyAlignment="1" applyProtection="1">
      <alignment horizontal="left" vertical="center" wrapText="1"/>
      <protection locked="0"/>
    </xf>
    <xf numFmtId="0" fontId="13" fillId="2" borderId="30" xfId="0" applyFont="1" applyFill="1" applyBorder="1" applyAlignment="1" applyProtection="1">
      <alignment horizontal="left" vertical="center" wrapText="1"/>
      <protection locked="0"/>
    </xf>
    <xf numFmtId="0" fontId="11" fillId="2" borderId="18" xfId="1" applyFont="1" applyFill="1" applyBorder="1" applyAlignment="1" applyProtection="1">
      <alignment horizontal="center" vertical="center" wrapText="1"/>
      <protection locked="0"/>
    </xf>
    <xf numFmtId="0" fontId="11" fillId="2" borderId="63"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2" borderId="71" xfId="1" applyFont="1" applyFill="1" applyBorder="1" applyAlignment="1" applyProtection="1">
      <alignment horizontal="center" vertical="center" wrapText="1"/>
      <protection locked="0"/>
    </xf>
    <xf numFmtId="0" fontId="6" fillId="2" borderId="40"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52" xfId="0" applyFont="1" applyFill="1" applyBorder="1" applyAlignment="1" applyProtection="1">
      <alignment horizontal="center" vertical="center"/>
      <protection locked="0"/>
    </xf>
    <xf numFmtId="0" fontId="11" fillId="2" borderId="32"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3" fillId="2" borderId="25" xfId="0" applyFont="1" applyFill="1" applyBorder="1" applyAlignment="1" applyProtection="1">
      <alignment horizontal="left" vertical="center" wrapText="1"/>
      <protection locked="0"/>
    </xf>
    <xf numFmtId="0" fontId="13" fillId="2" borderId="18" xfId="0" applyFont="1" applyFill="1" applyBorder="1" applyAlignment="1" applyProtection="1">
      <alignment horizontal="left" vertical="center" wrapText="1"/>
      <protection locked="0"/>
    </xf>
    <xf numFmtId="0" fontId="11" fillId="2" borderId="40" xfId="0" applyFont="1" applyFill="1" applyBorder="1" applyAlignment="1" applyProtection="1">
      <alignment horizontal="center" vertical="center"/>
      <protection locked="0"/>
    </xf>
    <xf numFmtId="0" fontId="11" fillId="2" borderId="42" xfId="0" applyFont="1" applyFill="1" applyBorder="1" applyAlignment="1" applyProtection="1">
      <alignment horizontal="center" vertical="center"/>
      <protection locked="0"/>
    </xf>
    <xf numFmtId="0" fontId="11" fillId="2" borderId="52" xfId="0" applyFont="1" applyFill="1" applyBorder="1" applyAlignment="1" applyProtection="1">
      <alignment horizontal="center" vertical="center"/>
      <protection locked="0"/>
    </xf>
    <xf numFmtId="0" fontId="22" fillId="2" borderId="40" xfId="1" applyFont="1" applyFill="1" applyBorder="1" applyAlignment="1" applyProtection="1">
      <alignment horizontal="center" vertical="center" wrapText="1"/>
      <protection locked="0"/>
    </xf>
    <xf numFmtId="0" fontId="22" fillId="2" borderId="42" xfId="1" applyFont="1" applyFill="1" applyBorder="1" applyAlignment="1" applyProtection="1">
      <alignment horizontal="center" vertical="center" wrapText="1"/>
      <protection locked="0"/>
    </xf>
    <xf numFmtId="0" fontId="22" fillId="2" borderId="52" xfId="1" applyFont="1" applyFill="1" applyBorder="1" applyAlignment="1" applyProtection="1">
      <alignment horizontal="center" vertical="center" wrapText="1"/>
      <protection locked="0"/>
    </xf>
    <xf numFmtId="0" fontId="14" fillId="2" borderId="40" xfId="1" applyFont="1" applyFill="1" applyBorder="1" applyAlignment="1" applyProtection="1">
      <alignment horizontal="center" vertical="center"/>
      <protection locked="0"/>
    </xf>
    <xf numFmtId="0" fontId="14" fillId="2" borderId="42" xfId="1" applyFont="1" applyFill="1" applyBorder="1" applyAlignment="1" applyProtection="1">
      <alignment horizontal="center" vertical="center"/>
      <protection locked="0"/>
    </xf>
    <xf numFmtId="0" fontId="14" fillId="2" borderId="52" xfId="1" applyFont="1" applyFill="1" applyBorder="1" applyAlignment="1" applyProtection="1">
      <alignment horizontal="center" vertical="center"/>
      <protection locked="0"/>
    </xf>
    <xf numFmtId="0" fontId="14" fillId="2" borderId="36" xfId="1" applyFont="1" applyFill="1" applyBorder="1" applyAlignment="1" applyProtection="1">
      <alignment horizontal="right" vertical="center" wrapText="1"/>
      <protection locked="0"/>
    </xf>
    <xf numFmtId="0" fontId="14" fillId="2" borderId="43" xfId="1" applyFont="1" applyFill="1" applyBorder="1" applyAlignment="1" applyProtection="1">
      <alignment horizontal="right" vertical="center" wrapText="1"/>
      <protection locked="0"/>
    </xf>
    <xf numFmtId="0" fontId="14" fillId="2" borderId="66" xfId="1" applyFont="1" applyFill="1" applyBorder="1" applyAlignment="1" applyProtection="1">
      <alignment horizontal="right" vertical="center" wrapText="1"/>
      <protection locked="0"/>
    </xf>
    <xf numFmtId="0" fontId="20" fillId="2" borderId="1"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0" fontId="20" fillId="2" borderId="2" xfId="0" applyFont="1" applyFill="1" applyBorder="1" applyAlignment="1" applyProtection="1">
      <alignment horizontal="center" vertical="center"/>
      <protection locked="0"/>
    </xf>
    <xf numFmtId="0" fontId="20" fillId="2" borderId="4" xfId="0" applyFont="1" applyFill="1" applyBorder="1" applyAlignment="1" applyProtection="1">
      <alignment horizontal="center" vertical="center"/>
      <protection locked="0"/>
    </xf>
    <xf numFmtId="0" fontId="20" fillId="2" borderId="0" xfId="0" applyFont="1" applyFill="1" applyAlignment="1" applyProtection="1">
      <alignment horizontal="center" vertical="center"/>
      <protection locked="0"/>
    </xf>
    <xf numFmtId="0" fontId="20" fillId="2" borderId="5" xfId="0" applyFont="1" applyFill="1" applyBorder="1" applyAlignment="1" applyProtection="1">
      <alignment horizontal="center" vertical="center"/>
      <protection locked="0"/>
    </xf>
    <xf numFmtId="49" fontId="20" fillId="2" borderId="21" xfId="1" applyNumberFormat="1" applyFont="1" applyFill="1" applyBorder="1" applyAlignment="1" applyProtection="1">
      <alignment horizontal="center" vertical="center" wrapText="1"/>
      <protection locked="0"/>
    </xf>
    <xf numFmtId="49" fontId="20" fillId="2" borderId="57" xfId="1" applyNumberFormat="1" applyFont="1" applyFill="1" applyBorder="1" applyAlignment="1" applyProtection="1">
      <alignment horizontal="center" vertical="center" wrapText="1"/>
      <protection locked="0"/>
    </xf>
    <xf numFmtId="49" fontId="14" fillId="2" borderId="40" xfId="1" applyNumberFormat="1" applyFont="1" applyFill="1" applyBorder="1" applyAlignment="1" applyProtection="1">
      <alignment horizontal="center" vertical="center"/>
      <protection locked="0"/>
    </xf>
    <xf numFmtId="49" fontId="14" fillId="2" borderId="42" xfId="1" applyNumberFormat="1" applyFont="1" applyFill="1" applyBorder="1" applyAlignment="1" applyProtection="1">
      <alignment horizontal="center" vertical="center"/>
      <protection locked="0"/>
    </xf>
    <xf numFmtId="49" fontId="14" fillId="2" borderId="52" xfId="1" applyNumberFormat="1" applyFont="1" applyFill="1" applyBorder="1" applyAlignment="1" applyProtection="1">
      <alignment horizontal="center" vertical="center"/>
      <protection locked="0"/>
    </xf>
    <xf numFmtId="4" fontId="5" fillId="2" borderId="40" xfId="0" applyNumberFormat="1" applyFont="1" applyFill="1" applyBorder="1" applyAlignment="1" applyProtection="1">
      <alignment horizontal="center" vertical="center"/>
      <protection locked="0"/>
    </xf>
    <xf numFmtId="4" fontId="5" fillId="2" borderId="42" xfId="0" applyNumberFormat="1" applyFont="1" applyFill="1" applyBorder="1" applyAlignment="1" applyProtection="1">
      <alignment horizontal="center" vertical="center"/>
      <protection locked="0"/>
    </xf>
    <xf numFmtId="4" fontId="5" fillId="2" borderId="52" xfId="0" applyNumberFormat="1" applyFont="1" applyFill="1" applyBorder="1" applyAlignment="1" applyProtection="1">
      <alignment horizontal="center" vertical="center"/>
      <protection locked="0"/>
    </xf>
    <xf numFmtId="49" fontId="19" fillId="2" borderId="39" xfId="1" applyNumberFormat="1" applyFont="1" applyFill="1" applyBorder="1" applyAlignment="1" applyProtection="1">
      <alignment horizontal="right"/>
      <protection locked="0"/>
    </xf>
    <xf numFmtId="49" fontId="19" fillId="2" borderId="72" xfId="1" applyNumberFormat="1" applyFont="1" applyFill="1" applyBorder="1" applyAlignment="1" applyProtection="1">
      <alignment horizontal="right"/>
      <protection locked="0"/>
    </xf>
    <xf numFmtId="0" fontId="4" fillId="2" borderId="40" xfId="0" applyFont="1" applyFill="1" applyBorder="1" applyAlignment="1" applyProtection="1">
      <alignment horizontal="center" vertical="center" wrapText="1"/>
      <protection locked="0"/>
    </xf>
    <xf numFmtId="0" fontId="4" fillId="2" borderId="42" xfId="0" applyFont="1" applyFill="1" applyBorder="1" applyAlignment="1" applyProtection="1">
      <alignment horizontal="center" vertical="center" wrapText="1"/>
      <protection locked="0"/>
    </xf>
    <xf numFmtId="0" fontId="4" fillId="2" borderId="52" xfId="0" applyFont="1" applyFill="1" applyBorder="1" applyAlignment="1" applyProtection="1">
      <alignment horizontal="center" vertical="center" wrapText="1"/>
      <protection locked="0"/>
    </xf>
    <xf numFmtId="0" fontId="21" fillId="2" borderId="40" xfId="1" applyFont="1" applyFill="1" applyBorder="1" applyAlignment="1" applyProtection="1">
      <alignment horizontal="center" vertical="center" wrapText="1"/>
      <protection locked="0"/>
    </xf>
    <xf numFmtId="0" fontId="21" fillId="2" borderId="42" xfId="1" applyFont="1" applyFill="1" applyBorder="1" applyAlignment="1" applyProtection="1">
      <alignment horizontal="center" vertical="center" wrapText="1"/>
      <protection locked="0"/>
    </xf>
    <xf numFmtId="0" fontId="21" fillId="2" borderId="52" xfId="1" applyFont="1" applyFill="1" applyBorder="1" applyAlignment="1" applyProtection="1">
      <alignment horizontal="center" vertical="center" wrapText="1"/>
      <protection locked="0"/>
    </xf>
    <xf numFmtId="4" fontId="20" fillId="2" borderId="46" xfId="1" applyNumberFormat="1" applyFont="1" applyFill="1" applyBorder="1" applyAlignment="1" applyProtection="1">
      <alignment horizontal="center" vertical="center" wrapText="1"/>
      <protection locked="0"/>
    </xf>
    <xf numFmtId="4" fontId="20" fillId="2" borderId="47" xfId="1" applyNumberFormat="1" applyFont="1" applyFill="1" applyBorder="1" applyAlignment="1" applyProtection="1">
      <alignment horizontal="center" vertical="center" wrapText="1"/>
      <protection locked="0"/>
    </xf>
    <xf numFmtId="49" fontId="20" fillId="2" borderId="1" xfId="1" applyNumberFormat="1" applyFont="1" applyFill="1" applyBorder="1" applyAlignment="1" applyProtection="1">
      <alignment horizontal="center" vertical="center" wrapText="1"/>
      <protection locked="0"/>
    </xf>
    <xf numFmtId="49" fontId="20" fillId="2" borderId="6" xfId="1" applyNumberFormat="1" applyFont="1" applyFill="1" applyBorder="1" applyAlignment="1" applyProtection="1">
      <alignment horizontal="center" vertical="center" wrapText="1"/>
      <protection locked="0"/>
    </xf>
    <xf numFmtId="0" fontId="20" fillId="2" borderId="23" xfId="1" applyFont="1" applyFill="1" applyBorder="1" applyAlignment="1" applyProtection="1">
      <alignment horizontal="center" vertical="center" wrapText="1"/>
      <protection locked="0"/>
    </xf>
    <xf numFmtId="0" fontId="20" fillId="2" borderId="58" xfId="1" applyFont="1" applyFill="1" applyBorder="1" applyAlignment="1" applyProtection="1">
      <alignment horizontal="center" vertical="center" wrapText="1"/>
      <protection locked="0"/>
    </xf>
    <xf numFmtId="4" fontId="20" fillId="2" borderId="32" xfId="1" applyNumberFormat="1" applyFont="1" applyFill="1" applyBorder="1" applyAlignment="1" applyProtection="1">
      <alignment horizontal="center" vertical="center" wrapText="1"/>
      <protection locked="0"/>
    </xf>
    <xf numFmtId="4" fontId="20" fillId="2" borderId="22" xfId="1" applyNumberFormat="1" applyFont="1" applyFill="1" applyBorder="1" applyAlignment="1" applyProtection="1">
      <alignment horizontal="center" vertical="center" wrapText="1"/>
      <protection locked="0"/>
    </xf>
    <xf numFmtId="4" fontId="20" fillId="2" borderId="23" xfId="1" applyNumberFormat="1" applyFont="1" applyFill="1" applyBorder="1" applyAlignment="1" applyProtection="1">
      <alignment horizontal="center" vertical="center" wrapText="1"/>
      <protection locked="0"/>
    </xf>
    <xf numFmtId="4" fontId="20" fillId="2" borderId="58" xfId="1" applyNumberFormat="1" applyFont="1" applyFill="1" applyBorder="1" applyAlignment="1" applyProtection="1">
      <alignment horizontal="center" vertical="center" wrapText="1"/>
      <protection locked="0"/>
    </xf>
    <xf numFmtId="4" fontId="20" fillId="2" borderId="21" xfId="1" applyNumberFormat="1" applyFont="1" applyFill="1" applyBorder="1" applyAlignment="1" applyProtection="1">
      <alignment horizontal="center" vertical="center" wrapText="1"/>
      <protection locked="0"/>
    </xf>
    <xf numFmtId="4" fontId="20" fillId="2" borderId="57" xfId="1" applyNumberFormat="1" applyFont="1" applyFill="1" applyBorder="1" applyAlignment="1" applyProtection="1">
      <alignment horizontal="center" vertical="center" wrapText="1"/>
      <protection locked="0"/>
    </xf>
  </cellXfs>
  <cellStyles count="3">
    <cellStyle name="Normal" xfId="0" builtinId="0"/>
    <cellStyle name="Normal 2" xfId="1" xr:uid="{00000000-0005-0000-0000-000001000000}"/>
    <cellStyle name="Percent" xfId="2" builtinId="5"/>
  </cellStyles>
  <dxfs count="30">
    <dxf>
      <font>
        <color rgb="FF9C0006"/>
      </font>
      <fill>
        <patternFill>
          <bgColor rgb="FFFFC7CE"/>
        </patternFill>
      </fill>
    </dxf>
    <dxf>
      <font>
        <color rgb="FF006100"/>
      </font>
      <fill>
        <patternFill>
          <bgColor theme="8"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90"/>
  <sheetViews>
    <sheetView topLeftCell="A19" zoomScale="82" zoomScaleNormal="82" workbookViewId="0">
      <selection activeCell="I41" sqref="I41:S42"/>
    </sheetView>
  </sheetViews>
  <sheetFormatPr defaultColWidth="8.85546875" defaultRowHeight="11.25" x14ac:dyDescent="0.15"/>
  <cols>
    <col min="1" max="1" width="5.85546875" style="180" customWidth="1"/>
    <col min="2" max="3" width="3.85546875" style="180" customWidth="1"/>
    <col min="4" max="4" width="17.5703125" style="180" customWidth="1"/>
    <col min="5" max="5" width="13.42578125" style="180" customWidth="1"/>
    <col min="6" max="6" width="10.42578125" style="180" customWidth="1"/>
    <col min="7" max="11" width="8.85546875" style="180"/>
    <col min="12" max="12" width="11.28515625" style="180" customWidth="1"/>
    <col min="13" max="13" width="8.28515625" style="180" customWidth="1"/>
    <col min="14" max="14" width="10.7109375" style="180" customWidth="1"/>
    <col min="15" max="19" width="8.85546875" style="180"/>
    <col min="20" max="20" width="4.85546875" style="180" customWidth="1"/>
    <col min="21" max="23" width="8.85546875" style="180"/>
    <col min="24" max="24" width="11.5703125" style="180" customWidth="1"/>
    <col min="25" max="16384" width="8.85546875" style="180"/>
  </cols>
  <sheetData>
    <row r="1" spans="2:20" s="182" customFormat="1" x14ac:dyDescent="0.15"/>
    <row r="2" spans="2:20" s="182" customFormat="1" x14ac:dyDescent="0.15"/>
    <row r="3" spans="2:20" s="182" customFormat="1" ht="12" thickBot="1" x14ac:dyDescent="0.2">
      <c r="B3" s="183"/>
      <c r="C3" s="183"/>
      <c r="D3" s="183"/>
      <c r="E3" s="183"/>
      <c r="F3" s="183"/>
      <c r="G3" s="183"/>
      <c r="H3" s="183"/>
      <c r="I3" s="183"/>
      <c r="J3" s="183"/>
      <c r="K3" s="183"/>
      <c r="L3" s="183"/>
      <c r="M3" s="183"/>
      <c r="N3" s="183"/>
      <c r="O3" s="183"/>
      <c r="P3" s="183"/>
      <c r="Q3" s="183"/>
      <c r="R3" s="183"/>
      <c r="S3" s="183"/>
      <c r="T3" s="183"/>
    </row>
    <row r="4" spans="2:20" s="185" customFormat="1" ht="30" customHeight="1" thickBot="1" x14ac:dyDescent="0.3">
      <c r="B4" s="184"/>
      <c r="C4" s="184"/>
      <c r="D4" s="444" t="s">
        <v>38</v>
      </c>
      <c r="E4" s="445"/>
      <c r="F4" s="445"/>
      <c r="G4" s="445"/>
      <c r="H4" s="446"/>
      <c r="I4" s="184"/>
      <c r="J4" s="184"/>
      <c r="K4" s="184"/>
      <c r="L4" s="184"/>
      <c r="M4" s="184"/>
      <c r="N4" s="184"/>
      <c r="O4" s="184"/>
      <c r="P4" s="184"/>
      <c r="Q4" s="184"/>
      <c r="R4" s="184"/>
      <c r="S4" s="184"/>
      <c r="T4" s="184"/>
    </row>
    <row r="5" spans="2:20" s="182" customFormat="1" x14ac:dyDescent="0.15">
      <c r="B5" s="183"/>
      <c r="C5" s="183"/>
      <c r="D5" s="183"/>
      <c r="E5" s="183"/>
      <c r="F5" s="183"/>
      <c r="G5" s="183"/>
      <c r="H5" s="183"/>
      <c r="I5" s="183"/>
      <c r="J5" s="183"/>
      <c r="K5" s="183"/>
      <c r="L5" s="183"/>
      <c r="M5" s="183"/>
      <c r="N5" s="183"/>
      <c r="O5" s="183"/>
      <c r="P5" s="183"/>
      <c r="Q5" s="183"/>
      <c r="R5" s="183"/>
      <c r="S5" s="183"/>
      <c r="T5" s="183"/>
    </row>
    <row r="6" spans="2:20" s="185" customFormat="1" ht="21" customHeight="1" x14ac:dyDescent="0.25">
      <c r="B6" s="184"/>
      <c r="C6" s="186" t="s">
        <v>659</v>
      </c>
      <c r="D6" s="187" t="s">
        <v>654</v>
      </c>
      <c r="M6" s="188"/>
      <c r="T6" s="184"/>
    </row>
    <row r="7" spans="2:20" s="185" customFormat="1" ht="7.9" customHeight="1" x14ac:dyDescent="0.25">
      <c r="B7" s="184"/>
      <c r="C7" s="186"/>
      <c r="D7" s="187"/>
      <c r="T7" s="184"/>
    </row>
    <row r="8" spans="2:20" s="185" customFormat="1" ht="21.6" customHeight="1" x14ac:dyDescent="0.25">
      <c r="B8" s="184"/>
      <c r="C8" s="186" t="s">
        <v>660</v>
      </c>
      <c r="D8" s="187" t="s">
        <v>686</v>
      </c>
      <c r="M8" s="189"/>
      <c r="T8" s="184"/>
    </row>
    <row r="9" spans="2:20" s="185" customFormat="1" ht="7.9" customHeight="1" x14ac:dyDescent="0.25">
      <c r="B9" s="184"/>
      <c r="C9" s="186"/>
      <c r="D9" s="187"/>
      <c r="T9" s="184"/>
    </row>
    <row r="10" spans="2:20" s="185" customFormat="1" ht="20.45" customHeight="1" x14ac:dyDescent="0.25">
      <c r="B10" s="184"/>
      <c r="C10" s="186" t="s">
        <v>661</v>
      </c>
      <c r="D10" s="187" t="s">
        <v>655</v>
      </c>
      <c r="M10" s="190"/>
      <c r="T10" s="184"/>
    </row>
    <row r="11" spans="2:20" s="185" customFormat="1" x14ac:dyDescent="0.25">
      <c r="B11" s="184"/>
      <c r="C11" s="458" t="s">
        <v>662</v>
      </c>
      <c r="D11" s="454" t="s">
        <v>657</v>
      </c>
      <c r="E11" s="454"/>
      <c r="F11" s="454"/>
      <c r="G11" s="454"/>
      <c r="H11" s="454"/>
      <c r="I11" s="454"/>
      <c r="J11" s="454"/>
      <c r="K11" s="454"/>
      <c r="L11" s="454"/>
      <c r="M11" s="454"/>
      <c r="N11" s="454"/>
      <c r="O11" s="454"/>
      <c r="P11" s="454"/>
      <c r="Q11" s="454"/>
      <c r="R11" s="454"/>
      <c r="S11" s="454"/>
      <c r="T11" s="184"/>
    </row>
    <row r="12" spans="2:20" s="185" customFormat="1" x14ac:dyDescent="0.25">
      <c r="B12" s="184"/>
      <c r="C12" s="458"/>
      <c r="D12" s="454"/>
      <c r="E12" s="454"/>
      <c r="F12" s="454"/>
      <c r="G12" s="454"/>
      <c r="H12" s="454"/>
      <c r="I12" s="454"/>
      <c r="J12" s="454"/>
      <c r="K12" s="454"/>
      <c r="L12" s="454"/>
      <c r="M12" s="454"/>
      <c r="N12" s="454"/>
      <c r="O12" s="454"/>
      <c r="P12" s="454"/>
      <c r="Q12" s="454"/>
      <c r="R12" s="454"/>
      <c r="S12" s="454"/>
      <c r="T12" s="184"/>
    </row>
    <row r="13" spans="2:20" s="185" customFormat="1" ht="12.6" customHeight="1" x14ac:dyDescent="0.25">
      <c r="B13" s="184"/>
      <c r="C13" s="458"/>
      <c r="D13" s="454"/>
      <c r="E13" s="454"/>
      <c r="F13" s="454"/>
      <c r="G13" s="454"/>
      <c r="H13" s="454"/>
      <c r="I13" s="454"/>
      <c r="J13" s="454"/>
      <c r="K13" s="454"/>
      <c r="L13" s="454"/>
      <c r="M13" s="454"/>
      <c r="N13" s="454"/>
      <c r="O13" s="454"/>
      <c r="P13" s="454"/>
      <c r="Q13" s="454"/>
      <c r="R13" s="454"/>
      <c r="S13" s="454"/>
      <c r="T13" s="184"/>
    </row>
    <row r="14" spans="2:20" s="185" customFormat="1" ht="7.15" customHeight="1" x14ac:dyDescent="0.25">
      <c r="B14" s="184"/>
      <c r="C14" s="191"/>
      <c r="D14" s="192"/>
      <c r="E14" s="192"/>
      <c r="F14" s="192"/>
      <c r="G14" s="192"/>
      <c r="H14" s="192"/>
      <c r="I14" s="192"/>
      <c r="J14" s="192"/>
      <c r="K14" s="192"/>
      <c r="L14" s="192"/>
      <c r="M14" s="192"/>
      <c r="N14" s="192"/>
      <c r="O14" s="192"/>
      <c r="P14" s="192"/>
      <c r="Q14" s="192"/>
      <c r="R14" s="192"/>
      <c r="S14" s="192"/>
      <c r="T14" s="184"/>
    </row>
    <row r="15" spans="2:20" s="185" customFormat="1" x14ac:dyDescent="0.25">
      <c r="B15" s="184"/>
      <c r="C15" s="458" t="s">
        <v>663</v>
      </c>
      <c r="D15" s="454" t="s">
        <v>658</v>
      </c>
      <c r="E15" s="454"/>
      <c r="F15" s="454"/>
      <c r="G15" s="454"/>
      <c r="H15" s="454"/>
      <c r="I15" s="454"/>
      <c r="J15" s="454"/>
      <c r="K15" s="454"/>
      <c r="L15" s="454"/>
      <c r="M15" s="454"/>
      <c r="N15" s="454"/>
      <c r="O15" s="454"/>
      <c r="P15" s="454"/>
      <c r="Q15" s="454"/>
      <c r="R15" s="454"/>
      <c r="S15" s="454"/>
      <c r="T15" s="184"/>
    </row>
    <row r="16" spans="2:20" s="185" customFormat="1" ht="14.45" customHeight="1" x14ac:dyDescent="0.25">
      <c r="B16" s="184"/>
      <c r="C16" s="458"/>
      <c r="D16" s="454"/>
      <c r="E16" s="454"/>
      <c r="F16" s="454"/>
      <c r="G16" s="454"/>
      <c r="H16" s="454"/>
      <c r="I16" s="454"/>
      <c r="J16" s="454"/>
      <c r="K16" s="454"/>
      <c r="L16" s="454"/>
      <c r="M16" s="454"/>
      <c r="N16" s="454"/>
      <c r="O16" s="454"/>
      <c r="P16" s="454"/>
      <c r="Q16" s="454"/>
      <c r="R16" s="454"/>
      <c r="S16" s="454"/>
      <c r="T16" s="184"/>
    </row>
    <row r="17" spans="2:20" s="182" customFormat="1" ht="19.149999999999999" customHeight="1" x14ac:dyDescent="0.15">
      <c r="B17" s="183"/>
      <c r="C17" s="183"/>
      <c r="D17" s="183"/>
      <c r="E17" s="183"/>
      <c r="F17" s="183"/>
      <c r="G17" s="183"/>
      <c r="H17" s="183"/>
      <c r="I17" s="183"/>
      <c r="J17" s="183"/>
      <c r="K17" s="183"/>
      <c r="L17" s="183"/>
      <c r="M17" s="183"/>
      <c r="N17" s="183"/>
      <c r="O17" s="183"/>
      <c r="P17" s="183"/>
      <c r="Q17" s="183"/>
      <c r="R17" s="183"/>
      <c r="S17" s="183"/>
      <c r="T17" s="183"/>
    </row>
    <row r="18" spans="2:20" s="182" customFormat="1" x14ac:dyDescent="0.15"/>
    <row r="19" spans="2:20" s="182" customFormat="1" ht="12" thickBot="1" x14ac:dyDescent="0.2">
      <c r="B19" s="183"/>
      <c r="C19" s="183"/>
      <c r="D19" s="183"/>
      <c r="E19" s="183"/>
      <c r="F19" s="183"/>
      <c r="G19" s="183"/>
      <c r="H19" s="183"/>
      <c r="I19" s="183"/>
      <c r="J19" s="183"/>
      <c r="K19" s="183"/>
      <c r="L19" s="183"/>
      <c r="M19" s="183"/>
      <c r="N19" s="183"/>
      <c r="O19" s="183"/>
      <c r="P19" s="183"/>
      <c r="Q19" s="183"/>
      <c r="R19" s="183"/>
      <c r="S19" s="183"/>
      <c r="T19" s="183"/>
    </row>
    <row r="20" spans="2:20" s="185" customFormat="1" ht="30" customHeight="1" thickBot="1" x14ac:dyDescent="0.3">
      <c r="B20" s="184"/>
      <c r="C20" s="184"/>
      <c r="D20" s="444" t="s">
        <v>653</v>
      </c>
      <c r="E20" s="445"/>
      <c r="F20" s="445"/>
      <c r="G20" s="445"/>
      <c r="H20" s="446"/>
      <c r="I20" s="184"/>
      <c r="J20" s="184"/>
      <c r="K20" s="184"/>
      <c r="L20" s="184"/>
      <c r="M20" s="184"/>
      <c r="N20" s="184"/>
      <c r="O20" s="184"/>
      <c r="P20" s="184"/>
      <c r="Q20" s="184"/>
      <c r="R20" s="184"/>
      <c r="S20" s="184"/>
      <c r="T20" s="184"/>
    </row>
    <row r="21" spans="2:20" s="182" customFormat="1" ht="12" thickBot="1" x14ac:dyDescent="0.2">
      <c r="B21" s="183"/>
      <c r="C21" s="183"/>
      <c r="D21" s="183"/>
      <c r="E21" s="183"/>
      <c r="F21" s="183"/>
      <c r="G21" s="183"/>
      <c r="H21" s="183"/>
      <c r="I21" s="183"/>
      <c r="J21" s="183"/>
      <c r="K21" s="183"/>
      <c r="L21" s="183"/>
      <c r="M21" s="183"/>
      <c r="N21" s="183"/>
      <c r="O21" s="183"/>
      <c r="P21" s="183"/>
      <c r="Q21" s="183"/>
      <c r="R21" s="183"/>
      <c r="S21" s="183"/>
      <c r="T21" s="183"/>
    </row>
    <row r="22" spans="2:20" ht="23.45" customHeight="1" thickBot="1" x14ac:dyDescent="0.2">
      <c r="B22" s="179"/>
      <c r="C22" s="181" t="s">
        <v>659</v>
      </c>
      <c r="D22" s="112" t="s">
        <v>234</v>
      </c>
      <c r="E22" s="112"/>
      <c r="F22" s="112"/>
      <c r="G22" s="112"/>
      <c r="H22" s="425">
        <v>4.9747000000000003</v>
      </c>
      <c r="I22" s="112"/>
      <c r="J22" s="112"/>
      <c r="L22" s="112"/>
      <c r="M22" s="112"/>
      <c r="N22" s="112"/>
      <c r="O22" s="112"/>
      <c r="P22" s="112"/>
      <c r="Q22" s="112"/>
      <c r="R22" s="112"/>
      <c r="S22" s="112"/>
      <c r="T22" s="179"/>
    </row>
    <row r="23" spans="2:20" ht="9" customHeight="1" thickBot="1" x14ac:dyDescent="0.2">
      <c r="B23" s="179"/>
      <c r="C23" s="181"/>
      <c r="D23" s="112"/>
      <c r="E23" s="112"/>
      <c r="F23" s="112"/>
      <c r="G23" s="112"/>
      <c r="H23" s="112"/>
      <c r="I23" s="112"/>
      <c r="J23" s="112"/>
      <c r="L23" s="112"/>
      <c r="M23" s="112"/>
      <c r="N23" s="112"/>
      <c r="O23" s="112"/>
      <c r="P23" s="112"/>
      <c r="Q23" s="112"/>
      <c r="R23" s="112"/>
      <c r="S23" s="112"/>
      <c r="T23" s="179"/>
    </row>
    <row r="24" spans="2:20" ht="25.9" customHeight="1" thickBot="1" x14ac:dyDescent="0.2">
      <c r="B24" s="179"/>
      <c r="C24" s="181" t="s">
        <v>660</v>
      </c>
      <c r="D24" s="112" t="s">
        <v>656</v>
      </c>
      <c r="E24" s="112"/>
      <c r="F24" s="112"/>
      <c r="G24" s="112"/>
      <c r="H24" s="112"/>
      <c r="J24" s="447" t="s">
        <v>626</v>
      </c>
      <c r="K24" s="448"/>
      <c r="L24" s="459" t="s">
        <v>382</v>
      </c>
      <c r="M24" s="460"/>
      <c r="Q24" s="112"/>
      <c r="R24" s="112"/>
      <c r="S24" s="112"/>
      <c r="T24" s="179"/>
    </row>
    <row r="25" spans="2:20" ht="19.899999999999999" customHeight="1" x14ac:dyDescent="0.15">
      <c r="B25" s="179"/>
      <c r="D25" s="112"/>
      <c r="E25" s="112"/>
      <c r="F25" s="112"/>
      <c r="G25" s="112"/>
      <c r="H25" s="112"/>
      <c r="J25" s="449" t="s">
        <v>423</v>
      </c>
      <c r="K25" s="450"/>
      <c r="L25" s="453" t="s">
        <v>386</v>
      </c>
      <c r="M25" s="453"/>
      <c r="Q25" s="112"/>
      <c r="R25" s="112"/>
      <c r="S25" s="112"/>
      <c r="T25" s="179"/>
    </row>
    <row r="26" spans="2:20" ht="19.899999999999999" customHeight="1" x14ac:dyDescent="0.15">
      <c r="B26" s="179"/>
      <c r="D26" s="112"/>
      <c r="E26" s="112"/>
      <c r="F26" s="112"/>
      <c r="G26" s="112"/>
      <c r="H26" s="112"/>
      <c r="J26" s="451" t="s">
        <v>424</v>
      </c>
      <c r="K26" s="452"/>
      <c r="L26" s="453" t="s">
        <v>233</v>
      </c>
      <c r="M26" s="453"/>
      <c r="Q26" s="112"/>
      <c r="R26" s="112"/>
      <c r="S26" s="112"/>
      <c r="T26" s="179"/>
    </row>
    <row r="27" spans="2:20" ht="19.899999999999999" customHeight="1" x14ac:dyDescent="0.15">
      <c r="B27" s="179"/>
      <c r="D27" s="112"/>
      <c r="E27" s="112"/>
      <c r="F27" s="112"/>
      <c r="G27" s="112"/>
      <c r="H27" s="112"/>
      <c r="J27" s="451" t="s">
        <v>625</v>
      </c>
      <c r="K27" s="452"/>
      <c r="L27" s="453" t="s">
        <v>232</v>
      </c>
      <c r="M27" s="453"/>
      <c r="Q27" s="112"/>
      <c r="R27" s="112"/>
      <c r="S27" s="112"/>
      <c r="T27" s="179"/>
    </row>
    <row r="28" spans="2:20" s="182" customFormat="1" ht="17.45" customHeight="1" x14ac:dyDescent="0.15">
      <c r="B28" s="183"/>
      <c r="C28" s="183"/>
      <c r="D28" s="183"/>
      <c r="E28" s="183"/>
      <c r="F28" s="183"/>
      <c r="G28" s="183"/>
      <c r="H28" s="183"/>
      <c r="I28" s="183"/>
      <c r="J28" s="183"/>
      <c r="K28" s="183"/>
      <c r="L28" s="183"/>
      <c r="M28" s="183"/>
      <c r="N28" s="183"/>
      <c r="O28" s="183"/>
      <c r="P28" s="183"/>
      <c r="Q28" s="183"/>
      <c r="R28" s="183"/>
      <c r="S28" s="183"/>
      <c r="T28" s="183"/>
    </row>
    <row r="29" spans="2:20" s="182" customFormat="1" x14ac:dyDescent="0.15">
      <c r="E29" s="185"/>
      <c r="F29" s="185"/>
      <c r="G29" s="185"/>
      <c r="H29" s="185"/>
      <c r="I29" s="185"/>
      <c r="J29" s="185"/>
      <c r="K29" s="185"/>
      <c r="L29" s="185"/>
      <c r="M29" s="185"/>
      <c r="N29" s="185"/>
      <c r="O29" s="185"/>
      <c r="P29" s="185"/>
      <c r="Q29" s="185"/>
      <c r="R29" s="185"/>
      <c r="S29" s="185"/>
    </row>
    <row r="30" spans="2:20" s="182" customFormat="1" ht="12" thickBot="1" x14ac:dyDescent="0.2">
      <c r="B30" s="183"/>
      <c r="C30" s="183"/>
      <c r="D30" s="183"/>
      <c r="E30" s="183"/>
      <c r="F30" s="183"/>
      <c r="G30" s="183"/>
      <c r="H30" s="183"/>
      <c r="I30" s="183"/>
      <c r="J30" s="183"/>
      <c r="K30" s="183"/>
      <c r="L30" s="183"/>
      <c r="M30" s="183"/>
      <c r="N30" s="183"/>
      <c r="O30" s="183"/>
      <c r="P30" s="183"/>
      <c r="Q30" s="183"/>
      <c r="R30" s="183"/>
      <c r="S30" s="183"/>
      <c r="T30" s="183"/>
    </row>
    <row r="31" spans="2:20" s="182" customFormat="1" ht="30" customHeight="1" thickBot="1" x14ac:dyDescent="0.2">
      <c r="B31" s="184"/>
      <c r="C31" s="184"/>
      <c r="D31" s="455" t="s">
        <v>664</v>
      </c>
      <c r="E31" s="456"/>
      <c r="F31" s="456"/>
      <c r="G31" s="456"/>
      <c r="H31" s="457"/>
      <c r="I31" s="184"/>
      <c r="J31" s="184"/>
      <c r="K31" s="184"/>
      <c r="L31" s="184"/>
      <c r="M31" s="184"/>
      <c r="N31" s="184"/>
      <c r="O31" s="184"/>
      <c r="P31" s="184"/>
      <c r="Q31" s="184"/>
      <c r="R31" s="184"/>
      <c r="S31" s="184"/>
      <c r="T31" s="184"/>
    </row>
    <row r="32" spans="2:20" s="182" customFormat="1" x14ac:dyDescent="0.15">
      <c r="B32" s="183"/>
      <c r="C32" s="183"/>
      <c r="D32" s="183"/>
      <c r="E32" s="183"/>
      <c r="F32" s="183"/>
      <c r="G32" s="183"/>
      <c r="H32" s="183"/>
      <c r="I32" s="183"/>
      <c r="J32" s="183"/>
      <c r="K32" s="183"/>
      <c r="L32" s="183"/>
      <c r="M32" s="183"/>
      <c r="N32" s="183"/>
      <c r="O32" s="183"/>
      <c r="P32" s="183"/>
      <c r="Q32" s="183"/>
      <c r="R32" s="183"/>
      <c r="S32" s="183"/>
      <c r="T32" s="183"/>
    </row>
    <row r="33" spans="2:20" s="182" customFormat="1" ht="19.899999999999999" customHeight="1" x14ac:dyDescent="0.15">
      <c r="B33" s="183"/>
      <c r="C33" s="186" t="s">
        <v>659</v>
      </c>
      <c r="D33" s="438" t="s">
        <v>665</v>
      </c>
      <c r="E33" s="439"/>
      <c r="F33" s="439"/>
      <c r="G33" s="440"/>
      <c r="H33" s="185"/>
      <c r="I33" s="441" t="s">
        <v>666</v>
      </c>
      <c r="J33" s="442"/>
      <c r="K33" s="442"/>
      <c r="L33" s="442"/>
      <c r="M33" s="442"/>
      <c r="N33" s="442"/>
      <c r="O33" s="442"/>
      <c r="P33" s="442"/>
      <c r="Q33" s="442"/>
      <c r="R33" s="442"/>
      <c r="S33" s="443"/>
      <c r="T33" s="183"/>
    </row>
    <row r="34" spans="2:20" s="182" customFormat="1" ht="19.899999999999999" customHeight="1" x14ac:dyDescent="0.15">
      <c r="B34" s="183"/>
      <c r="T34" s="183"/>
    </row>
    <row r="35" spans="2:20" s="182" customFormat="1" ht="23.45" customHeight="1" x14ac:dyDescent="0.15">
      <c r="B35" s="183"/>
      <c r="C35" s="186" t="s">
        <v>660</v>
      </c>
      <c r="D35" s="438" t="s">
        <v>667</v>
      </c>
      <c r="E35" s="439"/>
      <c r="F35" s="439"/>
      <c r="G35" s="440"/>
      <c r="H35" s="185"/>
      <c r="I35" s="429" t="s">
        <v>668</v>
      </c>
      <c r="J35" s="430"/>
      <c r="K35" s="430"/>
      <c r="L35" s="430"/>
      <c r="M35" s="430"/>
      <c r="N35" s="430"/>
      <c r="O35" s="430"/>
      <c r="P35" s="430"/>
      <c r="Q35" s="430"/>
      <c r="R35" s="430"/>
      <c r="S35" s="431"/>
      <c r="T35" s="183"/>
    </row>
    <row r="36" spans="2:20" s="182" customFormat="1" ht="10.15" customHeight="1" x14ac:dyDescent="0.15">
      <c r="B36" s="183"/>
      <c r="I36" s="435"/>
      <c r="J36" s="436"/>
      <c r="K36" s="436"/>
      <c r="L36" s="436"/>
      <c r="M36" s="436"/>
      <c r="N36" s="436"/>
      <c r="O36" s="436"/>
      <c r="P36" s="436"/>
      <c r="Q36" s="436"/>
      <c r="R36" s="436"/>
      <c r="S36" s="437"/>
      <c r="T36" s="183"/>
    </row>
    <row r="37" spans="2:20" s="182" customFormat="1" ht="19.899999999999999" customHeight="1" x14ac:dyDescent="0.15">
      <c r="B37" s="183"/>
      <c r="I37" s="432"/>
      <c r="J37" s="433"/>
      <c r="K37" s="433"/>
      <c r="L37" s="433"/>
      <c r="M37" s="433"/>
      <c r="N37" s="433"/>
      <c r="O37" s="433"/>
      <c r="P37" s="433"/>
      <c r="Q37" s="433"/>
      <c r="R37" s="433"/>
      <c r="S37" s="434"/>
      <c r="T37" s="183"/>
    </row>
    <row r="38" spans="2:20" s="182" customFormat="1" ht="19.899999999999999" customHeight="1" x14ac:dyDescent="0.15">
      <c r="B38" s="183"/>
      <c r="I38" s="429" t="s">
        <v>669</v>
      </c>
      <c r="J38" s="430"/>
      <c r="K38" s="430"/>
      <c r="L38" s="430"/>
      <c r="M38" s="430"/>
      <c r="N38" s="430"/>
      <c r="O38" s="430"/>
      <c r="P38" s="430"/>
      <c r="Q38" s="430"/>
      <c r="R38" s="430"/>
      <c r="S38" s="431"/>
      <c r="T38" s="183"/>
    </row>
    <row r="39" spans="2:20" s="182" customFormat="1" ht="19.899999999999999" customHeight="1" x14ac:dyDescent="0.15">
      <c r="B39" s="183"/>
      <c r="I39" s="432"/>
      <c r="J39" s="433"/>
      <c r="K39" s="433"/>
      <c r="L39" s="433"/>
      <c r="M39" s="433"/>
      <c r="N39" s="433"/>
      <c r="O39" s="433"/>
      <c r="P39" s="433"/>
      <c r="Q39" s="433"/>
      <c r="R39" s="433"/>
      <c r="S39" s="434"/>
      <c r="T39" s="183"/>
    </row>
    <row r="40" spans="2:20" s="182" customFormat="1" ht="19.899999999999999" customHeight="1" x14ac:dyDescent="0.15">
      <c r="B40" s="183"/>
      <c r="T40" s="183"/>
    </row>
    <row r="41" spans="2:20" s="182" customFormat="1" ht="19.899999999999999" customHeight="1" x14ac:dyDescent="0.15">
      <c r="B41" s="183"/>
      <c r="C41" s="186" t="s">
        <v>661</v>
      </c>
      <c r="D41" s="438" t="s">
        <v>670</v>
      </c>
      <c r="E41" s="439"/>
      <c r="F41" s="439"/>
      <c r="G41" s="440"/>
      <c r="I41" s="429" t="s">
        <v>671</v>
      </c>
      <c r="J41" s="430"/>
      <c r="K41" s="430"/>
      <c r="L41" s="430"/>
      <c r="M41" s="430"/>
      <c r="N41" s="430"/>
      <c r="O41" s="430"/>
      <c r="P41" s="430"/>
      <c r="Q41" s="430"/>
      <c r="R41" s="430"/>
      <c r="S41" s="431"/>
      <c r="T41" s="183"/>
    </row>
    <row r="42" spans="2:20" s="182" customFormat="1" ht="19.899999999999999" customHeight="1" x14ac:dyDescent="0.15">
      <c r="B42" s="183"/>
      <c r="I42" s="432"/>
      <c r="J42" s="433"/>
      <c r="K42" s="433"/>
      <c r="L42" s="433"/>
      <c r="M42" s="433"/>
      <c r="N42" s="433"/>
      <c r="O42" s="433"/>
      <c r="P42" s="433"/>
      <c r="Q42" s="433"/>
      <c r="R42" s="433"/>
      <c r="S42" s="434"/>
      <c r="T42" s="183"/>
    </row>
    <row r="43" spans="2:20" s="182" customFormat="1" ht="19.899999999999999" customHeight="1" x14ac:dyDescent="0.15">
      <c r="B43" s="183"/>
      <c r="T43" s="183"/>
    </row>
    <row r="44" spans="2:20" s="182" customFormat="1" ht="19.899999999999999" customHeight="1" x14ac:dyDescent="0.15">
      <c r="B44" s="183"/>
      <c r="C44" s="186" t="s">
        <v>662</v>
      </c>
      <c r="D44" s="438" t="s">
        <v>672</v>
      </c>
      <c r="E44" s="439"/>
      <c r="F44" s="439"/>
      <c r="G44" s="440"/>
      <c r="H44" s="185"/>
      <c r="I44" s="429" t="s">
        <v>673</v>
      </c>
      <c r="J44" s="430"/>
      <c r="K44" s="430"/>
      <c r="L44" s="430"/>
      <c r="M44" s="430"/>
      <c r="N44" s="430"/>
      <c r="O44" s="430"/>
      <c r="P44" s="430"/>
      <c r="Q44" s="430"/>
      <c r="R44" s="430"/>
      <c r="S44" s="431"/>
      <c r="T44" s="183"/>
    </row>
    <row r="45" spans="2:20" s="182" customFormat="1" ht="19.899999999999999" customHeight="1" x14ac:dyDescent="0.15">
      <c r="B45" s="183"/>
      <c r="I45" s="435"/>
      <c r="J45" s="436"/>
      <c r="K45" s="436"/>
      <c r="L45" s="436"/>
      <c r="M45" s="436"/>
      <c r="N45" s="436"/>
      <c r="O45" s="436"/>
      <c r="P45" s="436"/>
      <c r="Q45" s="436"/>
      <c r="R45" s="436"/>
      <c r="S45" s="437"/>
      <c r="T45" s="183"/>
    </row>
    <row r="46" spans="2:20" s="182" customFormat="1" ht="19.899999999999999" customHeight="1" x14ac:dyDescent="0.15">
      <c r="B46" s="183"/>
      <c r="I46" s="432"/>
      <c r="J46" s="433"/>
      <c r="K46" s="433"/>
      <c r="L46" s="433"/>
      <c r="M46" s="433"/>
      <c r="N46" s="433"/>
      <c r="O46" s="433"/>
      <c r="P46" s="433"/>
      <c r="Q46" s="433"/>
      <c r="R46" s="433"/>
      <c r="S46" s="434"/>
      <c r="T46" s="183"/>
    </row>
    <row r="47" spans="2:20" s="182" customFormat="1" ht="19.899999999999999" customHeight="1" x14ac:dyDescent="0.15">
      <c r="B47" s="183"/>
      <c r="I47" s="429" t="s">
        <v>674</v>
      </c>
      <c r="J47" s="430"/>
      <c r="K47" s="430"/>
      <c r="L47" s="430"/>
      <c r="M47" s="430"/>
      <c r="N47" s="430"/>
      <c r="O47" s="430"/>
      <c r="P47" s="430"/>
      <c r="Q47" s="430"/>
      <c r="R47" s="430"/>
      <c r="S47" s="431"/>
      <c r="T47" s="183"/>
    </row>
    <row r="48" spans="2:20" s="182" customFormat="1" ht="19.899999999999999" customHeight="1" x14ac:dyDescent="0.15">
      <c r="B48" s="183"/>
      <c r="I48" s="432"/>
      <c r="J48" s="433"/>
      <c r="K48" s="433"/>
      <c r="L48" s="433"/>
      <c r="M48" s="433"/>
      <c r="N48" s="433"/>
      <c r="O48" s="433"/>
      <c r="P48" s="433"/>
      <c r="Q48" s="433"/>
      <c r="R48" s="433"/>
      <c r="S48" s="434"/>
      <c r="T48" s="183"/>
    </row>
    <row r="49" spans="2:20" s="182" customFormat="1" ht="19.899999999999999" customHeight="1" x14ac:dyDescent="0.15">
      <c r="B49" s="183"/>
      <c r="T49" s="183"/>
    </row>
    <row r="50" spans="2:20" s="182" customFormat="1" ht="22.9" customHeight="1" x14ac:dyDescent="0.15">
      <c r="B50" s="183"/>
      <c r="C50" s="186" t="s">
        <v>663</v>
      </c>
      <c r="D50" s="438" t="s">
        <v>675</v>
      </c>
      <c r="E50" s="439"/>
      <c r="F50" s="439"/>
      <c r="G50" s="440"/>
      <c r="I50" s="429" t="s">
        <v>676</v>
      </c>
      <c r="J50" s="430"/>
      <c r="K50" s="430"/>
      <c r="L50" s="430"/>
      <c r="M50" s="430"/>
      <c r="N50" s="430"/>
      <c r="O50" s="430"/>
      <c r="P50" s="430"/>
      <c r="Q50" s="430"/>
      <c r="R50" s="430"/>
      <c r="S50" s="431"/>
      <c r="T50" s="183"/>
    </row>
    <row r="51" spans="2:20" s="182" customFormat="1" ht="19.899999999999999" customHeight="1" x14ac:dyDescent="0.15">
      <c r="B51" s="183"/>
      <c r="I51" s="432"/>
      <c r="J51" s="433"/>
      <c r="K51" s="433"/>
      <c r="L51" s="433"/>
      <c r="M51" s="433"/>
      <c r="N51" s="433"/>
      <c r="O51" s="433"/>
      <c r="P51" s="433"/>
      <c r="Q51" s="433"/>
      <c r="R51" s="433"/>
      <c r="S51" s="434"/>
      <c r="T51" s="183"/>
    </row>
    <row r="52" spans="2:20" s="182" customFormat="1" ht="19.899999999999999" customHeight="1" x14ac:dyDescent="0.15">
      <c r="B52" s="183"/>
      <c r="I52" s="429" t="s">
        <v>677</v>
      </c>
      <c r="J52" s="430"/>
      <c r="K52" s="430"/>
      <c r="L52" s="430"/>
      <c r="M52" s="430"/>
      <c r="N52" s="430"/>
      <c r="O52" s="430"/>
      <c r="P52" s="430"/>
      <c r="Q52" s="430"/>
      <c r="R52" s="430"/>
      <c r="S52" s="431"/>
      <c r="T52" s="183"/>
    </row>
    <row r="53" spans="2:20" s="182" customFormat="1" ht="19.899999999999999" customHeight="1" x14ac:dyDescent="0.15">
      <c r="B53" s="183"/>
      <c r="I53" s="432"/>
      <c r="J53" s="433"/>
      <c r="K53" s="433"/>
      <c r="L53" s="433"/>
      <c r="M53" s="433"/>
      <c r="N53" s="433"/>
      <c r="O53" s="433"/>
      <c r="P53" s="433"/>
      <c r="Q53" s="433"/>
      <c r="R53" s="433"/>
      <c r="S53" s="434"/>
      <c r="T53" s="183"/>
    </row>
    <row r="54" spans="2:20" s="182" customFormat="1" ht="19.899999999999999" customHeight="1" x14ac:dyDescent="0.15">
      <c r="B54" s="183"/>
      <c r="T54" s="183"/>
    </row>
    <row r="55" spans="2:20" s="182" customFormat="1" ht="19.899999999999999" customHeight="1" x14ac:dyDescent="0.15">
      <c r="B55" s="183"/>
      <c r="C55" s="186" t="s">
        <v>678</v>
      </c>
      <c r="D55" s="438" t="s">
        <v>679</v>
      </c>
      <c r="E55" s="439"/>
      <c r="F55" s="439"/>
      <c r="G55" s="440"/>
      <c r="I55" s="429" t="s">
        <v>687</v>
      </c>
      <c r="J55" s="430"/>
      <c r="K55" s="430"/>
      <c r="L55" s="430"/>
      <c r="M55" s="430"/>
      <c r="N55" s="430"/>
      <c r="O55" s="430"/>
      <c r="P55" s="430"/>
      <c r="Q55" s="430"/>
      <c r="R55" s="430"/>
      <c r="S55" s="431"/>
      <c r="T55" s="183"/>
    </row>
    <row r="56" spans="2:20" s="182" customFormat="1" ht="19.899999999999999" customHeight="1" x14ac:dyDescent="0.15">
      <c r="B56" s="183"/>
      <c r="I56" s="435"/>
      <c r="J56" s="436"/>
      <c r="K56" s="436"/>
      <c r="L56" s="436"/>
      <c r="M56" s="436"/>
      <c r="N56" s="436"/>
      <c r="O56" s="436"/>
      <c r="P56" s="436"/>
      <c r="Q56" s="436"/>
      <c r="R56" s="436"/>
      <c r="S56" s="437"/>
      <c r="T56" s="183"/>
    </row>
    <row r="57" spans="2:20" s="182" customFormat="1" ht="30" customHeight="1" x14ac:dyDescent="0.15">
      <c r="B57" s="183"/>
      <c r="I57" s="435"/>
      <c r="J57" s="436"/>
      <c r="K57" s="436"/>
      <c r="L57" s="436"/>
      <c r="M57" s="436"/>
      <c r="N57" s="436"/>
      <c r="O57" s="436"/>
      <c r="P57" s="436"/>
      <c r="Q57" s="436"/>
      <c r="R57" s="436"/>
      <c r="S57" s="437"/>
      <c r="T57" s="183"/>
    </row>
    <row r="58" spans="2:20" s="182" customFormat="1" ht="30" customHeight="1" x14ac:dyDescent="0.15">
      <c r="B58" s="183"/>
      <c r="I58" s="432"/>
      <c r="J58" s="433"/>
      <c r="K58" s="433"/>
      <c r="L58" s="433"/>
      <c r="M58" s="433"/>
      <c r="N58" s="433"/>
      <c r="O58" s="433"/>
      <c r="P58" s="433"/>
      <c r="Q58" s="433"/>
      <c r="R58" s="433"/>
      <c r="S58" s="434"/>
      <c r="T58" s="183"/>
    </row>
    <row r="59" spans="2:20" s="182" customFormat="1" ht="19.899999999999999" customHeight="1" x14ac:dyDescent="0.15">
      <c r="B59" s="183"/>
      <c r="I59" s="429" t="s">
        <v>688</v>
      </c>
      <c r="J59" s="430"/>
      <c r="K59" s="430"/>
      <c r="L59" s="430"/>
      <c r="M59" s="430"/>
      <c r="N59" s="430"/>
      <c r="O59" s="430"/>
      <c r="P59" s="430"/>
      <c r="Q59" s="430"/>
      <c r="R59" s="430"/>
      <c r="S59" s="431"/>
      <c r="T59" s="183"/>
    </row>
    <row r="60" spans="2:20" s="182" customFormat="1" ht="39.6" customHeight="1" x14ac:dyDescent="0.15">
      <c r="B60" s="183"/>
      <c r="I60" s="435"/>
      <c r="J60" s="436"/>
      <c r="K60" s="436"/>
      <c r="L60" s="436"/>
      <c r="M60" s="436"/>
      <c r="N60" s="436"/>
      <c r="O60" s="436"/>
      <c r="P60" s="436"/>
      <c r="Q60" s="436"/>
      <c r="R60" s="436"/>
      <c r="S60" s="437"/>
      <c r="T60" s="183"/>
    </row>
    <row r="61" spans="2:20" s="182" customFormat="1" ht="37.9" customHeight="1" x14ac:dyDescent="0.15">
      <c r="B61" s="183"/>
      <c r="I61" s="432"/>
      <c r="J61" s="433"/>
      <c r="K61" s="433"/>
      <c r="L61" s="433"/>
      <c r="M61" s="433"/>
      <c r="N61" s="433"/>
      <c r="O61" s="433"/>
      <c r="P61" s="433"/>
      <c r="Q61" s="433"/>
      <c r="R61" s="433"/>
      <c r="S61" s="434"/>
      <c r="T61" s="183"/>
    </row>
    <row r="62" spans="2:20" s="182" customFormat="1" ht="19.899999999999999" customHeight="1" x14ac:dyDescent="0.15">
      <c r="B62" s="183"/>
      <c r="I62" s="426" t="s">
        <v>680</v>
      </c>
      <c r="J62" s="427"/>
      <c r="K62" s="427"/>
      <c r="L62" s="427"/>
      <c r="M62" s="427"/>
      <c r="N62" s="427"/>
      <c r="O62" s="427"/>
      <c r="P62" s="427"/>
      <c r="Q62" s="427"/>
      <c r="R62" s="427"/>
      <c r="S62" s="428"/>
      <c r="T62" s="183"/>
    </row>
    <row r="63" spans="2:20" s="182" customFormat="1" ht="48" customHeight="1" x14ac:dyDescent="0.15">
      <c r="B63" s="183"/>
      <c r="I63" s="426" t="s">
        <v>681</v>
      </c>
      <c r="J63" s="427"/>
      <c r="K63" s="427"/>
      <c r="L63" s="427"/>
      <c r="M63" s="427"/>
      <c r="N63" s="427"/>
      <c r="O63" s="427"/>
      <c r="P63" s="427"/>
      <c r="Q63" s="427"/>
      <c r="R63" s="427"/>
      <c r="S63" s="428"/>
      <c r="T63" s="183"/>
    </row>
    <row r="64" spans="2:20" s="182" customFormat="1" ht="19.899999999999999" customHeight="1" x14ac:dyDescent="0.15">
      <c r="B64" s="183"/>
      <c r="I64" s="429" t="s">
        <v>682</v>
      </c>
      <c r="J64" s="430"/>
      <c r="K64" s="430"/>
      <c r="L64" s="430"/>
      <c r="M64" s="430"/>
      <c r="N64" s="430"/>
      <c r="O64" s="430"/>
      <c r="P64" s="430"/>
      <c r="Q64" s="430"/>
      <c r="R64" s="430"/>
      <c r="S64" s="431"/>
      <c r="T64" s="183"/>
    </row>
    <row r="65" spans="2:20" s="182" customFormat="1" ht="19.899999999999999" customHeight="1" x14ac:dyDescent="0.15">
      <c r="B65" s="183"/>
      <c r="I65" s="432"/>
      <c r="J65" s="433"/>
      <c r="K65" s="433"/>
      <c r="L65" s="433"/>
      <c r="M65" s="433"/>
      <c r="N65" s="433"/>
      <c r="O65" s="433"/>
      <c r="P65" s="433"/>
      <c r="Q65" s="433"/>
      <c r="R65" s="433"/>
      <c r="S65" s="434"/>
      <c r="T65" s="183"/>
    </row>
    <row r="66" spans="2:20" s="182" customFormat="1" ht="26.45" customHeight="1" x14ac:dyDescent="0.15">
      <c r="B66" s="183"/>
      <c r="I66" s="426" t="s">
        <v>683</v>
      </c>
      <c r="J66" s="427"/>
      <c r="K66" s="427"/>
      <c r="L66" s="427"/>
      <c r="M66" s="427"/>
      <c r="N66" s="427"/>
      <c r="O66" s="427"/>
      <c r="P66" s="427"/>
      <c r="Q66" s="427"/>
      <c r="R66" s="427"/>
      <c r="S66" s="428"/>
      <c r="T66" s="183"/>
    </row>
    <row r="67" spans="2:20" s="182" customFormat="1" ht="27.6" customHeight="1" x14ac:dyDescent="0.15">
      <c r="B67" s="183"/>
      <c r="I67" s="426" t="s">
        <v>684</v>
      </c>
      <c r="J67" s="427"/>
      <c r="K67" s="427"/>
      <c r="L67" s="427"/>
      <c r="M67" s="427"/>
      <c r="N67" s="427"/>
      <c r="O67" s="427"/>
      <c r="P67" s="427"/>
      <c r="Q67" s="427"/>
      <c r="R67" s="427"/>
      <c r="S67" s="428"/>
      <c r="T67" s="183"/>
    </row>
    <row r="68" spans="2:20" s="182" customFormat="1" ht="28.15" customHeight="1" x14ac:dyDescent="0.15">
      <c r="B68" s="183"/>
      <c r="I68" s="426" t="s">
        <v>685</v>
      </c>
      <c r="J68" s="427"/>
      <c r="K68" s="427"/>
      <c r="L68" s="427"/>
      <c r="M68" s="427"/>
      <c r="N68" s="427"/>
      <c r="O68" s="427"/>
      <c r="P68" s="427"/>
      <c r="Q68" s="427"/>
      <c r="R68" s="427"/>
      <c r="S68" s="428"/>
      <c r="T68" s="183"/>
    </row>
    <row r="69" spans="2:20" s="182" customFormat="1" ht="19.899999999999999" customHeight="1" x14ac:dyDescent="0.15">
      <c r="B69" s="183"/>
      <c r="C69" s="183"/>
      <c r="D69" s="183"/>
      <c r="E69" s="183"/>
      <c r="F69" s="183"/>
      <c r="G69" s="183"/>
      <c r="H69" s="183"/>
      <c r="I69" s="183"/>
      <c r="J69" s="183"/>
      <c r="K69" s="183"/>
      <c r="L69" s="183"/>
      <c r="M69" s="183"/>
      <c r="N69" s="183"/>
      <c r="O69" s="183"/>
      <c r="P69" s="183"/>
      <c r="Q69" s="183"/>
      <c r="R69" s="183"/>
      <c r="S69" s="183"/>
      <c r="T69" s="183"/>
    </row>
    <row r="70" spans="2:20" ht="19.899999999999999" customHeight="1" x14ac:dyDescent="0.15"/>
    <row r="71" spans="2:20" ht="19.899999999999999" customHeight="1" x14ac:dyDescent="0.15"/>
    <row r="72" spans="2:20" ht="19.899999999999999" customHeight="1" x14ac:dyDescent="0.15"/>
    <row r="73" spans="2:20" ht="19.899999999999999" customHeight="1" x14ac:dyDescent="0.15"/>
    <row r="74" spans="2:20" ht="19.899999999999999" customHeight="1" x14ac:dyDescent="0.15"/>
    <row r="75" spans="2:20" ht="19.899999999999999" customHeight="1" x14ac:dyDescent="0.15"/>
    <row r="76" spans="2:20" ht="19.899999999999999" customHeight="1" x14ac:dyDescent="0.15"/>
    <row r="77" spans="2:20" ht="19.899999999999999" customHeight="1" x14ac:dyDescent="0.15"/>
    <row r="78" spans="2:20" ht="19.899999999999999" customHeight="1" x14ac:dyDescent="0.15"/>
    <row r="79" spans="2:20" ht="19.899999999999999" customHeight="1" x14ac:dyDescent="0.15"/>
    <row r="80" spans="2:2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sheetData>
  <sheetProtection algorithmName="SHA-512" hashValue="6ovEouU/nvKxq1jn9CTNmsBoNsJJw2N7XcP0catmqm82h+6GBSiF5nmcZtqrAL14Qovr1l2jtGNUaqe7KmRNZA==" saltValue="aAbFitVTeB5pH/U9IU1ZcQ==" spinCount="100000" sheet="1" objects="1" scenarios="1" formatCells="0" formatColumns="0" formatRows="0" insertColumns="0" insertRows="0"/>
  <mergeCells count="37">
    <mergeCell ref="C11:C13"/>
    <mergeCell ref="C15:C16"/>
    <mergeCell ref="L24:M24"/>
    <mergeCell ref="L25:M25"/>
    <mergeCell ref="L26:M26"/>
    <mergeCell ref="L27:M27"/>
    <mergeCell ref="D11:S13"/>
    <mergeCell ref="D15:S16"/>
    <mergeCell ref="D31:H31"/>
    <mergeCell ref="D20:H20"/>
    <mergeCell ref="D4:H4"/>
    <mergeCell ref="J24:K24"/>
    <mergeCell ref="J25:K25"/>
    <mergeCell ref="J26:K26"/>
    <mergeCell ref="J27:K27"/>
    <mergeCell ref="I38:S39"/>
    <mergeCell ref="D41:G41"/>
    <mergeCell ref="I41:S42"/>
    <mergeCell ref="D33:G33"/>
    <mergeCell ref="I33:S33"/>
    <mergeCell ref="D35:G35"/>
    <mergeCell ref="I35:S37"/>
    <mergeCell ref="I59:S61"/>
    <mergeCell ref="I52:S53"/>
    <mergeCell ref="D55:G55"/>
    <mergeCell ref="I55:S58"/>
    <mergeCell ref="D44:G44"/>
    <mergeCell ref="I44:S46"/>
    <mergeCell ref="I47:S48"/>
    <mergeCell ref="D50:G50"/>
    <mergeCell ref="I50:S51"/>
    <mergeCell ref="I66:S66"/>
    <mergeCell ref="I67:S67"/>
    <mergeCell ref="I68:S68"/>
    <mergeCell ref="I62:S62"/>
    <mergeCell ref="I63:S63"/>
    <mergeCell ref="I64:S65"/>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Foaie1!$D$3:$D$5</xm:f>
          </x14:formula1>
          <xm:sqref>L25:M27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N180"/>
  <sheetViews>
    <sheetView zoomScale="95" zoomScaleNormal="95" workbookViewId="0">
      <selection activeCell="I74" sqref="I74"/>
    </sheetView>
  </sheetViews>
  <sheetFormatPr defaultColWidth="8.85546875" defaultRowHeight="14.25" x14ac:dyDescent="0.2"/>
  <cols>
    <col min="1" max="1" width="3.28515625" style="8" customWidth="1"/>
    <col min="2" max="2" width="4.42578125" style="8" customWidth="1"/>
    <col min="3" max="3" width="66.140625" style="8" customWidth="1"/>
    <col min="4" max="4" width="2.28515625" style="8" customWidth="1"/>
    <col min="5" max="5" width="8.7109375" style="8" customWidth="1"/>
    <col min="6" max="6" width="2.28515625" style="8" customWidth="1"/>
    <col min="7" max="7" width="18.7109375" style="8" customWidth="1"/>
    <col min="8" max="8" width="3.140625" style="8" customWidth="1"/>
    <col min="9" max="9" width="18.5703125" style="8" customWidth="1"/>
    <col min="10" max="10" width="4.7109375" style="8" customWidth="1"/>
    <col min="11" max="12" width="8.85546875" style="8"/>
    <col min="13" max="13" width="10.5703125" style="8" customWidth="1"/>
    <col min="14" max="14" width="10.85546875" style="8" customWidth="1"/>
    <col min="15" max="16384" width="8.85546875" style="8"/>
  </cols>
  <sheetData>
    <row r="2" spans="2:14" ht="15" thickBot="1" x14ac:dyDescent="0.25">
      <c r="B2" s="193"/>
      <c r="C2" s="193"/>
      <c r="D2" s="193"/>
      <c r="E2" s="193"/>
      <c r="F2" s="193"/>
      <c r="G2" s="193"/>
      <c r="H2" s="193"/>
      <c r="I2" s="193"/>
      <c r="J2" s="193"/>
    </row>
    <row r="3" spans="2:14" ht="28.15" customHeight="1" thickBot="1" x14ac:dyDescent="0.25">
      <c r="B3" s="193"/>
      <c r="C3" s="461" t="s">
        <v>101</v>
      </c>
      <c r="D3" s="462"/>
      <c r="E3" s="462"/>
      <c r="F3" s="462"/>
      <c r="G3" s="462"/>
      <c r="H3" s="462"/>
      <c r="I3" s="463"/>
      <c r="J3" s="193"/>
      <c r="L3" s="9">
        <f>IF(M3="IMM",1,2)</f>
        <v>1</v>
      </c>
      <c r="M3" s="464" t="s">
        <v>380</v>
      </c>
      <c r="N3" s="464"/>
    </row>
    <row r="4" spans="2:14" ht="12" customHeight="1" x14ac:dyDescent="0.2">
      <c r="B4" s="193"/>
      <c r="C4" s="193"/>
      <c r="D4" s="193"/>
      <c r="E4" s="193"/>
      <c r="F4" s="193"/>
      <c r="G4" s="193"/>
      <c r="H4" s="193"/>
      <c r="I4" s="193"/>
      <c r="J4" s="193"/>
    </row>
    <row r="5" spans="2:14" x14ac:dyDescent="0.2">
      <c r="B5" s="193"/>
      <c r="C5" s="194" t="s">
        <v>102</v>
      </c>
      <c r="D5" s="195"/>
      <c r="E5" s="196"/>
      <c r="F5" s="196"/>
      <c r="G5" s="195"/>
      <c r="H5" s="195"/>
      <c r="I5" s="195"/>
      <c r="J5" s="193"/>
    </row>
    <row r="6" spans="2:14" x14ac:dyDescent="0.2">
      <c r="B6" s="193"/>
      <c r="C6" s="193"/>
      <c r="D6" s="193"/>
      <c r="E6" s="193"/>
      <c r="F6" s="193"/>
      <c r="G6" s="193"/>
      <c r="H6" s="193"/>
      <c r="I6" s="193"/>
      <c r="J6" s="193"/>
    </row>
    <row r="7" spans="2:14" ht="21.6" customHeight="1" x14ac:dyDescent="0.2">
      <c r="B7" s="195"/>
      <c r="C7" s="195"/>
      <c r="D7" s="195"/>
      <c r="E7" s="195"/>
      <c r="F7" s="195"/>
      <c r="G7" s="195"/>
      <c r="H7" s="195"/>
      <c r="I7" s="195"/>
      <c r="J7" s="195"/>
    </row>
    <row r="8" spans="2:14" ht="15" thickBot="1" x14ac:dyDescent="0.25">
      <c r="B8" s="193"/>
      <c r="C8" s="193"/>
      <c r="D8" s="193"/>
      <c r="E8" s="193"/>
      <c r="F8" s="193"/>
      <c r="G8" s="193"/>
      <c r="H8" s="193"/>
      <c r="I8" s="193"/>
      <c r="J8" s="193"/>
    </row>
    <row r="9" spans="2:14" ht="25.15" customHeight="1" thickBot="1" x14ac:dyDescent="0.25">
      <c r="B9" s="193"/>
      <c r="C9" s="197" t="s">
        <v>43</v>
      </c>
      <c r="D9" s="193"/>
      <c r="E9" s="193"/>
      <c r="F9" s="193"/>
      <c r="G9" s="198" t="s">
        <v>104</v>
      </c>
      <c r="H9" s="199"/>
      <c r="I9" s="198" t="s">
        <v>36</v>
      </c>
      <c r="J9" s="193"/>
    </row>
    <row r="10" spans="2:14" x14ac:dyDescent="0.2">
      <c r="B10" s="193"/>
      <c r="C10" s="193"/>
      <c r="D10" s="193"/>
      <c r="E10" s="193"/>
      <c r="F10" s="193"/>
      <c r="G10" s="193"/>
      <c r="H10" s="193"/>
      <c r="I10" s="193"/>
      <c r="J10" s="193"/>
    </row>
    <row r="11" spans="2:14" ht="16.899999999999999" customHeight="1" x14ac:dyDescent="0.2">
      <c r="B11" s="193"/>
      <c r="C11" s="200" t="s">
        <v>15</v>
      </c>
      <c r="D11" s="193"/>
      <c r="E11" s="201"/>
      <c r="F11" s="201"/>
      <c r="G11" s="201"/>
      <c r="H11" s="201"/>
      <c r="I11" s="201"/>
      <c r="J11" s="193"/>
    </row>
    <row r="12" spans="2:14" ht="16.899999999999999" customHeight="1" x14ac:dyDescent="0.2">
      <c r="B12" s="7"/>
      <c r="C12" s="12" t="s">
        <v>472</v>
      </c>
      <c r="D12" s="7"/>
      <c r="E12" s="36"/>
      <c r="F12" s="36"/>
      <c r="G12" s="202">
        <f>SUM(G13:G14)</f>
        <v>0</v>
      </c>
      <c r="H12" s="36"/>
      <c r="I12" s="202">
        <f>SUM(I13:I14)</f>
        <v>0</v>
      </c>
      <c r="J12" s="7"/>
    </row>
    <row r="13" spans="2:14" ht="16.899999999999999" customHeight="1" x14ac:dyDescent="0.2">
      <c r="B13" s="7"/>
      <c r="C13" s="34" t="s">
        <v>473</v>
      </c>
      <c r="D13" s="7"/>
      <c r="E13" s="39" t="s">
        <v>16</v>
      </c>
      <c r="F13" s="36"/>
      <c r="G13" s="22"/>
      <c r="H13" s="36"/>
      <c r="I13" s="22"/>
      <c r="J13" s="7"/>
    </row>
    <row r="14" spans="2:14" ht="16.899999999999999" customHeight="1" x14ac:dyDescent="0.2">
      <c r="B14" s="7"/>
      <c r="C14" s="34" t="s">
        <v>474</v>
      </c>
      <c r="D14" s="7"/>
      <c r="E14" s="39" t="s">
        <v>16</v>
      </c>
      <c r="F14" s="36"/>
      <c r="G14" s="22"/>
      <c r="H14" s="36"/>
      <c r="I14" s="22"/>
      <c r="J14" s="7"/>
    </row>
    <row r="15" spans="2:14" ht="16.899999999999999" customHeight="1" x14ac:dyDescent="0.2">
      <c r="B15" s="7"/>
      <c r="C15" s="12" t="s">
        <v>475</v>
      </c>
      <c r="D15" s="7"/>
      <c r="E15" s="36"/>
      <c r="F15" s="36"/>
      <c r="G15" s="202">
        <f>SUM(G16:G17)</f>
        <v>0</v>
      </c>
      <c r="H15" s="36"/>
      <c r="I15" s="202">
        <f>SUM(I16:I17)</f>
        <v>0</v>
      </c>
      <c r="J15" s="7"/>
    </row>
    <row r="16" spans="2:14" ht="16.899999999999999" customHeight="1" x14ac:dyDescent="0.2">
      <c r="B16" s="7"/>
      <c r="C16" s="34" t="s">
        <v>473</v>
      </c>
      <c r="D16" s="7"/>
      <c r="E16" s="39" t="s">
        <v>16</v>
      </c>
      <c r="F16" s="36"/>
      <c r="G16" s="22"/>
      <c r="H16" s="36"/>
      <c r="I16" s="22"/>
      <c r="J16" s="7"/>
    </row>
    <row r="17" spans="2:10" ht="16.899999999999999" customHeight="1" x14ac:dyDescent="0.2">
      <c r="B17" s="7"/>
      <c r="C17" s="34" t="s">
        <v>474</v>
      </c>
      <c r="D17" s="7"/>
      <c r="E17" s="39" t="s">
        <v>16</v>
      </c>
      <c r="F17" s="36"/>
      <c r="G17" s="22"/>
      <c r="H17" s="36"/>
      <c r="I17" s="22"/>
      <c r="J17" s="7"/>
    </row>
    <row r="18" spans="2:10" ht="16.899999999999999" customHeight="1" x14ac:dyDescent="0.2">
      <c r="B18" s="7"/>
      <c r="C18" s="12" t="s">
        <v>17</v>
      </c>
      <c r="D18" s="7"/>
      <c r="E18" s="39" t="s">
        <v>16</v>
      </c>
      <c r="F18" s="36"/>
      <c r="G18" s="22"/>
      <c r="H18" s="36"/>
      <c r="I18" s="22"/>
      <c r="J18" s="7"/>
    </row>
    <row r="19" spans="2:10" ht="16.899999999999999" customHeight="1" x14ac:dyDescent="0.2">
      <c r="B19" s="7"/>
      <c r="C19" s="13" t="s">
        <v>18</v>
      </c>
      <c r="D19" s="7"/>
      <c r="E19" s="36"/>
      <c r="F19" s="36"/>
      <c r="G19" s="203">
        <f>G12+G15+G18</f>
        <v>0</v>
      </c>
      <c r="H19" s="36"/>
      <c r="I19" s="203">
        <f>I12+I15+I18</f>
        <v>0</v>
      </c>
      <c r="J19" s="7"/>
    </row>
    <row r="20" spans="2:10" ht="12" customHeight="1" x14ac:dyDescent="0.2">
      <c r="B20" s="7"/>
      <c r="C20" s="36"/>
      <c r="D20" s="7"/>
      <c r="E20" s="36"/>
      <c r="F20" s="36"/>
      <c r="G20" s="36"/>
      <c r="H20" s="36"/>
      <c r="I20" s="36"/>
      <c r="J20" s="7"/>
    </row>
    <row r="21" spans="2:10" ht="16.899999999999999" customHeight="1" x14ac:dyDescent="0.2">
      <c r="B21" s="7"/>
      <c r="C21" s="21" t="s">
        <v>19</v>
      </c>
      <c r="D21" s="7"/>
      <c r="E21" s="36"/>
      <c r="F21" s="36"/>
      <c r="G21" s="36"/>
      <c r="H21" s="36"/>
      <c r="I21" s="36"/>
      <c r="J21" s="7"/>
    </row>
    <row r="22" spans="2:10" ht="16.899999999999999" customHeight="1" x14ac:dyDescent="0.2">
      <c r="B22" s="7"/>
      <c r="C22" s="12" t="s">
        <v>20</v>
      </c>
      <c r="D22" s="7"/>
      <c r="E22" s="39" t="s">
        <v>16</v>
      </c>
      <c r="F22" s="36"/>
      <c r="G22" s="22"/>
      <c r="H22" s="36"/>
      <c r="I22" s="22"/>
      <c r="J22" s="7"/>
    </row>
    <row r="23" spans="2:10" ht="16.899999999999999" customHeight="1" x14ac:dyDescent="0.2">
      <c r="B23" s="7"/>
      <c r="C23" s="12" t="s">
        <v>21</v>
      </c>
      <c r="D23" s="7"/>
      <c r="E23" s="39" t="s">
        <v>16</v>
      </c>
      <c r="F23" s="36"/>
      <c r="G23" s="22"/>
      <c r="H23" s="36"/>
      <c r="I23" s="22"/>
      <c r="J23" s="7"/>
    </row>
    <row r="24" spans="2:10" ht="16.899999999999999" customHeight="1" x14ac:dyDescent="0.2">
      <c r="B24" s="7"/>
      <c r="C24" s="12" t="s">
        <v>22</v>
      </c>
      <c r="D24" s="7"/>
      <c r="E24" s="39" t="s">
        <v>16</v>
      </c>
      <c r="F24" s="36"/>
      <c r="G24" s="22"/>
      <c r="H24" s="36"/>
      <c r="I24" s="22"/>
      <c r="J24" s="7"/>
    </row>
    <row r="25" spans="2:10" ht="16.899999999999999" customHeight="1" x14ac:dyDescent="0.2">
      <c r="B25" s="7"/>
      <c r="C25" s="12" t="s">
        <v>23</v>
      </c>
      <c r="D25" s="7"/>
      <c r="E25" s="39" t="s">
        <v>16</v>
      </c>
      <c r="F25" s="36"/>
      <c r="G25" s="22"/>
      <c r="H25" s="36"/>
      <c r="I25" s="22"/>
      <c r="J25" s="7"/>
    </row>
    <row r="26" spans="2:10" ht="16.899999999999999" customHeight="1" x14ac:dyDescent="0.2">
      <c r="B26" s="7"/>
      <c r="C26" s="13" t="s">
        <v>24</v>
      </c>
      <c r="D26" s="7"/>
      <c r="E26" s="36"/>
      <c r="F26" s="36"/>
      <c r="G26" s="203">
        <f>SUM(G22:G25)</f>
        <v>0</v>
      </c>
      <c r="H26" s="36"/>
      <c r="I26" s="203">
        <f>SUM(I22:I25)</f>
        <v>0</v>
      </c>
      <c r="J26" s="7"/>
    </row>
    <row r="27" spans="2:10" ht="9" customHeight="1" x14ac:dyDescent="0.2">
      <c r="B27" s="7"/>
      <c r="C27" s="36"/>
      <c r="D27" s="7"/>
      <c r="E27" s="36"/>
      <c r="F27" s="36"/>
      <c r="G27" s="36"/>
      <c r="H27" s="36"/>
      <c r="I27" s="36"/>
      <c r="J27" s="7"/>
    </row>
    <row r="28" spans="2:10" ht="16.899999999999999" customHeight="1" x14ac:dyDescent="0.2">
      <c r="B28" s="7"/>
      <c r="C28" s="21" t="s">
        <v>25</v>
      </c>
      <c r="D28" s="7"/>
      <c r="E28" s="36"/>
      <c r="F28" s="36"/>
      <c r="G28" s="36"/>
      <c r="H28" s="36"/>
      <c r="I28" s="36"/>
      <c r="J28" s="7"/>
    </row>
    <row r="29" spans="2:10" ht="16.899999999999999" customHeight="1" x14ac:dyDescent="0.2">
      <c r="B29" s="7"/>
      <c r="C29" s="12" t="s">
        <v>447</v>
      </c>
      <c r="D29" s="7"/>
      <c r="E29" s="39" t="s">
        <v>16</v>
      </c>
      <c r="F29" s="36"/>
      <c r="G29" s="22"/>
      <c r="H29" s="36"/>
      <c r="I29" s="22"/>
      <c r="J29" s="7"/>
    </row>
    <row r="30" spans="2:10" ht="16.899999999999999" customHeight="1" x14ac:dyDescent="0.2">
      <c r="B30" s="7"/>
      <c r="C30" s="12" t="s">
        <v>448</v>
      </c>
      <c r="D30" s="7"/>
      <c r="E30" s="39" t="s">
        <v>16</v>
      </c>
      <c r="F30" s="36"/>
      <c r="G30" s="22"/>
      <c r="H30" s="36"/>
      <c r="I30" s="22"/>
      <c r="J30" s="7"/>
    </row>
    <row r="31" spans="2:10" ht="16.899999999999999" customHeight="1" x14ac:dyDescent="0.2">
      <c r="B31" s="7"/>
      <c r="C31" s="13" t="s">
        <v>449</v>
      </c>
      <c r="D31" s="7"/>
      <c r="E31" s="36"/>
      <c r="F31" s="36"/>
      <c r="G31" s="203">
        <f>SUM(G29:G30)</f>
        <v>0</v>
      </c>
      <c r="H31" s="36"/>
      <c r="I31" s="203">
        <f>SUM(I29:I30)</f>
        <v>0</v>
      </c>
      <c r="J31" s="7"/>
    </row>
    <row r="32" spans="2:10" ht="9.6" customHeight="1" x14ac:dyDescent="0.2">
      <c r="B32" s="7"/>
      <c r="C32" s="36"/>
      <c r="D32" s="7"/>
      <c r="E32" s="36"/>
      <c r="F32" s="36"/>
      <c r="G32" s="36"/>
      <c r="H32" s="36"/>
      <c r="I32" s="36"/>
      <c r="J32" s="7"/>
    </row>
    <row r="33" spans="2:10" ht="25.5" x14ac:dyDescent="0.2">
      <c r="B33" s="7"/>
      <c r="C33" s="21" t="s">
        <v>26</v>
      </c>
      <c r="D33" s="7"/>
      <c r="E33" s="39" t="s">
        <v>16</v>
      </c>
      <c r="F33" s="36"/>
      <c r="G33" s="22"/>
      <c r="H33" s="36"/>
      <c r="I33" s="22"/>
      <c r="J33" s="7"/>
    </row>
    <row r="34" spans="2:10" ht="9" customHeight="1" x14ac:dyDescent="0.2">
      <c r="B34" s="7"/>
      <c r="C34" s="36"/>
      <c r="D34" s="7"/>
      <c r="E34" s="36"/>
      <c r="F34" s="36"/>
      <c r="G34" s="36"/>
      <c r="H34" s="36"/>
      <c r="I34" s="36"/>
      <c r="J34" s="7"/>
    </row>
    <row r="35" spans="2:10" ht="16.899999999999999" customHeight="1" x14ac:dyDescent="0.2">
      <c r="B35" s="7"/>
      <c r="C35" s="21" t="s">
        <v>451</v>
      </c>
      <c r="D35" s="7"/>
      <c r="E35" s="36"/>
      <c r="F35" s="36"/>
      <c r="G35" s="203">
        <f>G26+G29-G33-G45-G48</f>
        <v>0</v>
      </c>
      <c r="H35" s="36"/>
      <c r="I35" s="203">
        <f>I26+I29-I33-I45-I48</f>
        <v>0</v>
      </c>
      <c r="J35" s="7"/>
    </row>
    <row r="36" spans="2:10" ht="11.45" customHeight="1" x14ac:dyDescent="0.2">
      <c r="B36" s="7"/>
      <c r="C36" s="36"/>
      <c r="D36" s="7"/>
      <c r="E36" s="36"/>
      <c r="F36" s="36"/>
      <c r="G36" s="36"/>
      <c r="H36" s="36"/>
      <c r="I36" s="36"/>
      <c r="J36" s="7"/>
    </row>
    <row r="37" spans="2:10" ht="16.899999999999999" customHeight="1" x14ac:dyDescent="0.2">
      <c r="B37" s="7"/>
      <c r="C37" s="21" t="s">
        <v>291</v>
      </c>
      <c r="D37" s="7"/>
      <c r="E37" s="36"/>
      <c r="F37" s="36"/>
      <c r="G37" s="203">
        <f>G19+G30+G35</f>
        <v>0</v>
      </c>
      <c r="H37" s="36"/>
      <c r="I37" s="203">
        <f>I19+I30+I35</f>
        <v>0</v>
      </c>
      <c r="J37" s="7"/>
    </row>
    <row r="38" spans="2:10" ht="11.45" customHeight="1" x14ac:dyDescent="0.2">
      <c r="B38" s="7"/>
      <c r="C38" s="36"/>
      <c r="D38" s="7"/>
      <c r="E38" s="36"/>
      <c r="F38" s="36"/>
      <c r="G38" s="36"/>
      <c r="H38" s="36"/>
      <c r="I38" s="36"/>
      <c r="J38" s="7"/>
    </row>
    <row r="39" spans="2:10" ht="25.5" x14ac:dyDescent="0.2">
      <c r="B39" s="7"/>
      <c r="C39" s="21" t="s">
        <v>450</v>
      </c>
      <c r="D39" s="7"/>
      <c r="E39" s="39" t="s">
        <v>16</v>
      </c>
      <c r="F39" s="36"/>
      <c r="G39" s="22"/>
      <c r="H39" s="36"/>
      <c r="I39" s="22"/>
      <c r="J39" s="7"/>
    </row>
    <row r="40" spans="2:10" ht="11.45" customHeight="1" x14ac:dyDescent="0.2">
      <c r="B40" s="7"/>
      <c r="C40" s="36"/>
      <c r="D40" s="7"/>
      <c r="E40" s="36"/>
      <c r="F40" s="36"/>
      <c r="G40" s="36"/>
      <c r="H40" s="36"/>
      <c r="I40" s="36"/>
      <c r="J40" s="7"/>
    </row>
    <row r="41" spans="2:10" ht="16.899999999999999" customHeight="1" x14ac:dyDescent="0.2">
      <c r="B41" s="7"/>
      <c r="C41" s="21" t="s">
        <v>294</v>
      </c>
      <c r="D41" s="7"/>
      <c r="E41" s="39" t="s">
        <v>16</v>
      </c>
      <c r="F41" s="36"/>
      <c r="G41" s="22"/>
      <c r="H41" s="36"/>
      <c r="I41" s="22"/>
      <c r="J41" s="7"/>
    </row>
    <row r="42" spans="2:10" ht="13.15" customHeight="1" x14ac:dyDescent="0.2">
      <c r="B42" s="7"/>
      <c r="C42" s="36"/>
      <c r="D42" s="7"/>
      <c r="E42" s="36"/>
      <c r="F42" s="36"/>
      <c r="G42" s="36"/>
      <c r="H42" s="36"/>
      <c r="I42" s="36"/>
      <c r="J42" s="7"/>
    </row>
    <row r="43" spans="2:10" ht="16.899999999999999" customHeight="1" x14ac:dyDescent="0.2">
      <c r="B43" s="7"/>
      <c r="C43" s="21" t="s">
        <v>27</v>
      </c>
      <c r="D43" s="7"/>
      <c r="E43" s="36"/>
      <c r="F43" s="36"/>
      <c r="G43" s="36"/>
      <c r="H43" s="36"/>
      <c r="I43" s="36"/>
      <c r="J43" s="7"/>
    </row>
    <row r="44" spans="2:10" ht="16.899999999999999" customHeight="1" x14ac:dyDescent="0.2">
      <c r="B44" s="7"/>
      <c r="C44" s="12" t="s">
        <v>28</v>
      </c>
      <c r="D44" s="7"/>
      <c r="E44" s="36"/>
      <c r="F44" s="36"/>
      <c r="G44" s="202">
        <f>SUM(G45:G46)</f>
        <v>0</v>
      </c>
      <c r="H44" s="36"/>
      <c r="I44" s="202">
        <f>SUM(I45:I46)</f>
        <v>0</v>
      </c>
      <c r="J44" s="7"/>
    </row>
    <row r="45" spans="2:10" ht="16.899999999999999" customHeight="1" x14ac:dyDescent="0.2">
      <c r="B45" s="7"/>
      <c r="C45" s="14" t="s">
        <v>452</v>
      </c>
      <c r="D45" s="7"/>
      <c r="E45" s="39" t="s">
        <v>16</v>
      </c>
      <c r="F45" s="36"/>
      <c r="G45" s="22"/>
      <c r="H45" s="36"/>
      <c r="I45" s="22"/>
      <c r="J45" s="7"/>
    </row>
    <row r="46" spans="2:10" ht="16.899999999999999" customHeight="1" x14ac:dyDescent="0.2">
      <c r="B46" s="7"/>
      <c r="C46" s="14" t="s">
        <v>453</v>
      </c>
      <c r="D46" s="7"/>
      <c r="E46" s="39" t="s">
        <v>16</v>
      </c>
      <c r="F46" s="36"/>
      <c r="G46" s="22"/>
      <c r="H46" s="36"/>
      <c r="I46" s="22"/>
      <c r="J46" s="7"/>
    </row>
    <row r="47" spans="2:10" ht="16.899999999999999" customHeight="1" x14ac:dyDescent="0.2">
      <c r="B47" s="7"/>
      <c r="C47" s="12" t="s">
        <v>29</v>
      </c>
      <c r="D47" s="7"/>
      <c r="E47" s="36"/>
      <c r="F47" s="36"/>
      <c r="G47" s="202">
        <f>SUM(G48:G49)</f>
        <v>0</v>
      </c>
      <c r="H47" s="36"/>
      <c r="I47" s="202">
        <f>SUM(I48:I49)</f>
        <v>0</v>
      </c>
      <c r="J47" s="7"/>
    </row>
    <row r="48" spans="2:10" ht="16.899999999999999" customHeight="1" x14ac:dyDescent="0.2">
      <c r="B48" s="7"/>
      <c r="C48" s="14" t="s">
        <v>452</v>
      </c>
      <c r="D48" s="7"/>
      <c r="E48" s="39" t="s">
        <v>16</v>
      </c>
      <c r="F48" s="36"/>
      <c r="G48" s="22"/>
      <c r="H48" s="36"/>
      <c r="I48" s="22"/>
      <c r="J48" s="7"/>
    </row>
    <row r="49" spans="2:10" ht="16.899999999999999" customHeight="1" x14ac:dyDescent="0.2">
      <c r="B49" s="7"/>
      <c r="C49" s="14" t="s">
        <v>453</v>
      </c>
      <c r="D49" s="7"/>
      <c r="E49" s="39" t="s">
        <v>16</v>
      </c>
      <c r="F49" s="36"/>
      <c r="G49" s="22"/>
      <c r="H49" s="36"/>
      <c r="I49" s="22"/>
      <c r="J49" s="7"/>
    </row>
    <row r="50" spans="2:10" ht="16.899999999999999" customHeight="1" x14ac:dyDescent="0.2">
      <c r="B50" s="7"/>
      <c r="C50" s="13" t="s">
        <v>31</v>
      </c>
      <c r="D50" s="7"/>
      <c r="E50" s="36"/>
      <c r="F50" s="36"/>
      <c r="G50" s="203">
        <f>G44+G47</f>
        <v>0</v>
      </c>
      <c r="H50" s="36"/>
      <c r="I50" s="203">
        <f>I44+I47</f>
        <v>0</v>
      </c>
      <c r="J50" s="7"/>
    </row>
    <row r="51" spans="2:10" ht="12" customHeight="1" x14ac:dyDescent="0.2">
      <c r="B51" s="7"/>
      <c r="C51" s="36"/>
      <c r="D51" s="7"/>
      <c r="E51" s="36"/>
      <c r="F51" s="36"/>
      <c r="G51" s="36"/>
      <c r="H51" s="36"/>
      <c r="I51" s="36"/>
      <c r="J51" s="7"/>
    </row>
    <row r="52" spans="2:10" ht="16.899999999999999" customHeight="1" x14ac:dyDescent="0.2">
      <c r="B52" s="7"/>
      <c r="C52" s="21" t="s">
        <v>32</v>
      </c>
      <c r="D52" s="7"/>
      <c r="E52" s="36"/>
      <c r="F52" s="36"/>
      <c r="G52" s="36"/>
      <c r="H52" s="36"/>
      <c r="I52" s="36"/>
      <c r="J52" s="7"/>
    </row>
    <row r="53" spans="2:10" ht="16.899999999999999" customHeight="1" x14ac:dyDescent="0.2">
      <c r="B53" s="7"/>
      <c r="C53" s="36"/>
      <c r="D53" s="7"/>
      <c r="E53" s="36"/>
      <c r="F53" s="36"/>
      <c r="G53" s="36"/>
      <c r="H53" s="36"/>
      <c r="I53" s="36"/>
      <c r="J53" s="7"/>
    </row>
    <row r="54" spans="2:10" ht="18" customHeight="1" x14ac:dyDescent="0.2">
      <c r="B54" s="7"/>
      <c r="C54" s="12" t="s">
        <v>33</v>
      </c>
      <c r="D54" s="7"/>
      <c r="E54" s="39" t="s">
        <v>16</v>
      </c>
      <c r="F54" s="36"/>
      <c r="G54" s="22"/>
      <c r="H54" s="36"/>
      <c r="I54" s="22"/>
      <c r="J54" s="7"/>
    </row>
    <row r="55" spans="2:10" ht="16.899999999999999" customHeight="1" x14ac:dyDescent="0.2">
      <c r="B55" s="7"/>
      <c r="C55" s="36"/>
      <c r="D55" s="7"/>
      <c r="E55" s="36"/>
      <c r="F55" s="36"/>
      <c r="G55" s="36"/>
      <c r="H55" s="36"/>
      <c r="I55" s="36"/>
      <c r="J55" s="7"/>
    </row>
    <row r="56" spans="2:10" ht="16.899999999999999" customHeight="1" x14ac:dyDescent="0.2">
      <c r="B56" s="7"/>
      <c r="C56" s="12" t="s">
        <v>39</v>
      </c>
      <c r="D56" s="7"/>
      <c r="E56" s="39" t="s">
        <v>16</v>
      </c>
      <c r="F56" s="36"/>
      <c r="G56" s="22"/>
      <c r="H56" s="36"/>
      <c r="I56" s="22"/>
      <c r="J56" s="7"/>
    </row>
    <row r="57" spans="2:10" ht="16.899999999999999" customHeight="1" x14ac:dyDescent="0.2">
      <c r="B57" s="7"/>
      <c r="C57" s="36"/>
      <c r="D57" s="7"/>
      <c r="E57" s="36"/>
      <c r="F57" s="36"/>
      <c r="G57" s="36"/>
      <c r="H57" s="36"/>
      <c r="I57" s="36"/>
      <c r="J57" s="7"/>
    </row>
    <row r="58" spans="2:10" ht="16.899999999999999" customHeight="1" x14ac:dyDescent="0.2">
      <c r="B58" s="7"/>
      <c r="C58" s="12" t="s">
        <v>40</v>
      </c>
      <c r="D58" s="7"/>
      <c r="E58" s="39" t="s">
        <v>16</v>
      </c>
      <c r="F58" s="36"/>
      <c r="G58" s="22"/>
      <c r="H58" s="36"/>
      <c r="I58" s="22"/>
      <c r="J58" s="7"/>
    </row>
    <row r="59" spans="2:10" ht="9" customHeight="1" x14ac:dyDescent="0.2">
      <c r="B59" s="7"/>
      <c r="C59" s="36"/>
      <c r="D59" s="7"/>
      <c r="E59" s="36"/>
      <c r="F59" s="36"/>
      <c r="G59" s="36"/>
      <c r="H59" s="36"/>
      <c r="I59" s="36"/>
      <c r="J59" s="7"/>
    </row>
    <row r="60" spans="2:10" ht="17.45" customHeight="1" x14ac:dyDescent="0.2">
      <c r="B60" s="7"/>
      <c r="C60" s="12" t="s">
        <v>486</v>
      </c>
      <c r="D60" s="7"/>
      <c r="E60" s="36"/>
      <c r="F60" s="36"/>
      <c r="G60" s="36"/>
      <c r="H60" s="36"/>
      <c r="I60" s="36"/>
      <c r="J60" s="7"/>
    </row>
    <row r="61" spans="2:10" ht="18" customHeight="1" x14ac:dyDescent="0.2">
      <c r="B61" s="7"/>
      <c r="C61" s="12" t="s">
        <v>487</v>
      </c>
      <c r="D61" s="7"/>
      <c r="E61" s="39" t="s">
        <v>16</v>
      </c>
      <c r="F61" s="36"/>
      <c r="G61" s="22"/>
      <c r="H61" s="36"/>
      <c r="I61" s="22"/>
      <c r="J61" s="7"/>
    </row>
    <row r="62" spans="2:10" ht="18" customHeight="1" x14ac:dyDescent="0.2">
      <c r="B62" s="7"/>
      <c r="C62" s="12" t="s">
        <v>488</v>
      </c>
      <c r="D62" s="7"/>
      <c r="E62" s="39" t="s">
        <v>16</v>
      </c>
      <c r="F62" s="36"/>
      <c r="G62" s="22"/>
      <c r="H62" s="36"/>
      <c r="I62" s="22"/>
      <c r="J62" s="7"/>
    </row>
    <row r="63" spans="2:10" x14ac:dyDescent="0.2">
      <c r="B63" s="7"/>
      <c r="C63" s="36"/>
      <c r="D63" s="7"/>
      <c r="E63" s="36"/>
      <c r="F63" s="36"/>
      <c r="G63" s="36"/>
      <c r="H63" s="36"/>
      <c r="I63" s="36"/>
      <c r="J63" s="7"/>
    </row>
    <row r="64" spans="2:10" ht="22.15" customHeight="1" x14ac:dyDescent="0.2">
      <c r="B64" s="7"/>
      <c r="C64" s="12" t="s">
        <v>483</v>
      </c>
      <c r="D64" s="7"/>
      <c r="E64" s="36"/>
      <c r="F64" s="36"/>
      <c r="G64" s="202">
        <f>IF((G66+G68+G70)&gt;(G67+G69+G71),(G66+G68+G70)-(G67+G69+G71),0)</f>
        <v>0</v>
      </c>
      <c r="H64" s="36"/>
      <c r="I64" s="202">
        <f>IF((I66+I68+I70)&gt;(I67+I69+I71),(I66+I68+I70)-(I67+I69+I71),0)</f>
        <v>0</v>
      </c>
      <c r="J64" s="7"/>
    </row>
    <row r="65" spans="2:10" ht="22.15" customHeight="1" x14ac:dyDescent="0.2">
      <c r="B65" s="7"/>
      <c r="C65" s="12" t="s">
        <v>482</v>
      </c>
      <c r="D65" s="7"/>
      <c r="E65" s="36"/>
      <c r="F65" s="36"/>
      <c r="G65" s="202">
        <f>IF((G67+G69+G71)&gt;(G66+G68+G70),(G67+G69+G71)-(G66+G68+G70),0)</f>
        <v>0</v>
      </c>
      <c r="H65" s="36"/>
      <c r="I65" s="202">
        <f>IF((I67+I69+I71)&gt;(I66+I68+I70),(I67+I69+I71)-(I66+I68+I70),0)</f>
        <v>0</v>
      </c>
      <c r="J65" s="7"/>
    </row>
    <row r="66" spans="2:10" ht="18" customHeight="1" x14ac:dyDescent="0.2">
      <c r="B66" s="7"/>
      <c r="C66" s="12" t="s">
        <v>476</v>
      </c>
      <c r="D66" s="7"/>
      <c r="E66" s="39" t="s">
        <v>16</v>
      </c>
      <c r="F66" s="36"/>
      <c r="G66" s="22"/>
      <c r="H66" s="36"/>
      <c r="I66" s="22"/>
      <c r="J66" s="7"/>
    </row>
    <row r="67" spans="2:10" ht="18" customHeight="1" x14ac:dyDescent="0.2">
      <c r="B67" s="7"/>
      <c r="C67" s="12" t="s">
        <v>477</v>
      </c>
      <c r="D67" s="7"/>
      <c r="E67" s="39" t="s">
        <v>16</v>
      </c>
      <c r="F67" s="36"/>
      <c r="G67" s="22"/>
      <c r="H67" s="36"/>
      <c r="I67" s="22"/>
      <c r="J67" s="7"/>
    </row>
    <row r="68" spans="2:10" ht="18" customHeight="1" x14ac:dyDescent="0.2">
      <c r="B68" s="7"/>
      <c r="C68" s="12" t="s">
        <v>478</v>
      </c>
      <c r="D68" s="7"/>
      <c r="E68" s="39" t="s">
        <v>16</v>
      </c>
      <c r="F68" s="36"/>
      <c r="G68" s="22"/>
      <c r="H68" s="36"/>
      <c r="I68" s="22"/>
      <c r="J68" s="7"/>
    </row>
    <row r="69" spans="2:10" ht="18" customHeight="1" x14ac:dyDescent="0.2">
      <c r="B69" s="7"/>
      <c r="C69" s="12" t="s">
        <v>479</v>
      </c>
      <c r="D69" s="7"/>
      <c r="E69" s="39" t="s">
        <v>16</v>
      </c>
      <c r="F69" s="36"/>
      <c r="G69" s="22"/>
      <c r="H69" s="36"/>
      <c r="I69" s="22"/>
      <c r="J69" s="7"/>
    </row>
    <row r="70" spans="2:10" ht="18" customHeight="1" x14ac:dyDescent="0.2">
      <c r="B70" s="7"/>
      <c r="C70" s="12" t="s">
        <v>480</v>
      </c>
      <c r="D70" s="7"/>
      <c r="E70" s="39" t="s">
        <v>16</v>
      </c>
      <c r="F70" s="36"/>
      <c r="G70" s="22"/>
      <c r="H70" s="36"/>
      <c r="I70" s="22"/>
      <c r="J70" s="7"/>
    </row>
    <row r="71" spans="2:10" ht="18" customHeight="1" x14ac:dyDescent="0.2">
      <c r="B71" s="7"/>
      <c r="C71" s="12" t="s">
        <v>481</v>
      </c>
      <c r="D71" s="7"/>
      <c r="E71" s="39" t="s">
        <v>16</v>
      </c>
      <c r="F71" s="36"/>
      <c r="G71" s="22"/>
      <c r="H71" s="36"/>
      <c r="I71" s="22"/>
      <c r="J71" s="7"/>
    </row>
    <row r="72" spans="2:10" ht="12" customHeight="1" x14ac:dyDescent="0.2">
      <c r="B72" s="7"/>
      <c r="C72" s="36"/>
      <c r="D72" s="7"/>
      <c r="E72" s="36"/>
      <c r="F72" s="36"/>
      <c r="G72" s="36"/>
      <c r="H72" s="36"/>
      <c r="I72" s="36"/>
      <c r="J72" s="7"/>
    </row>
    <row r="73" spans="2:10" ht="22.15" customHeight="1" x14ac:dyDescent="0.2">
      <c r="B73" s="7"/>
      <c r="C73" s="12" t="s">
        <v>446</v>
      </c>
      <c r="D73" s="7"/>
      <c r="E73" s="36"/>
      <c r="F73" s="36"/>
      <c r="G73" s="202">
        <f>SUM(G74:G75)</f>
        <v>0</v>
      </c>
      <c r="H73" s="36"/>
      <c r="I73" s="202">
        <f>SUM(I74:I75)</f>
        <v>0</v>
      </c>
      <c r="J73" s="7"/>
    </row>
    <row r="74" spans="2:10" x14ac:dyDescent="0.2">
      <c r="B74" s="7"/>
      <c r="C74" s="12" t="s">
        <v>484</v>
      </c>
      <c r="D74" s="7"/>
      <c r="E74" s="39" t="s">
        <v>16</v>
      </c>
      <c r="F74" s="36"/>
      <c r="G74" s="22"/>
      <c r="H74" s="36"/>
      <c r="I74" s="22"/>
      <c r="J74" s="7"/>
    </row>
    <row r="75" spans="2:10" ht="18" customHeight="1" x14ac:dyDescent="0.2">
      <c r="B75" s="7"/>
      <c r="C75" s="12" t="s">
        <v>485</v>
      </c>
      <c r="D75" s="7"/>
      <c r="E75" s="39" t="s">
        <v>16</v>
      </c>
      <c r="F75" s="36"/>
      <c r="G75" s="22"/>
      <c r="H75" s="36"/>
      <c r="I75" s="22"/>
      <c r="J75" s="7"/>
    </row>
    <row r="76" spans="2:10" ht="16.899999999999999" customHeight="1" x14ac:dyDescent="0.2">
      <c r="B76" s="7"/>
      <c r="C76" s="36"/>
      <c r="D76" s="7"/>
      <c r="E76" s="36"/>
      <c r="F76" s="36"/>
      <c r="G76" s="36"/>
      <c r="H76" s="36"/>
      <c r="I76" s="36"/>
      <c r="J76" s="7"/>
    </row>
    <row r="77" spans="2:10" ht="16.899999999999999" customHeight="1" x14ac:dyDescent="0.2">
      <c r="B77" s="7"/>
      <c r="C77" s="13" t="s">
        <v>35</v>
      </c>
      <c r="D77" s="7"/>
      <c r="E77" s="36"/>
      <c r="F77" s="36"/>
      <c r="G77" s="203">
        <f>G54+G56+G58+G61-G62+G64-G65-G73</f>
        <v>0</v>
      </c>
      <c r="H77" s="36"/>
      <c r="I77" s="203">
        <f>I54+I56+I58+I61-I62+I64-I65-I73</f>
        <v>0</v>
      </c>
      <c r="J77" s="7"/>
    </row>
    <row r="78" spans="2:10" ht="9" customHeight="1" x14ac:dyDescent="0.2">
      <c r="B78" s="7"/>
      <c r="C78" s="36"/>
      <c r="D78" s="7"/>
      <c r="E78" s="36"/>
      <c r="F78" s="36"/>
      <c r="G78" s="36"/>
      <c r="H78" s="36"/>
      <c r="I78" s="36"/>
      <c r="J78" s="7"/>
    </row>
    <row r="79" spans="2:10" ht="16.899999999999999" customHeight="1" x14ac:dyDescent="0.2">
      <c r="B79" s="7"/>
      <c r="C79" s="12" t="s">
        <v>95</v>
      </c>
      <c r="D79" s="7"/>
      <c r="E79" s="39" t="s">
        <v>16</v>
      </c>
      <c r="F79" s="36"/>
      <c r="G79" s="22"/>
      <c r="H79" s="36"/>
      <c r="I79" s="22"/>
      <c r="J79" s="7"/>
    </row>
    <row r="80" spans="2:10" ht="16.899999999999999" customHeight="1" x14ac:dyDescent="0.2">
      <c r="B80" s="7"/>
      <c r="C80" s="12" t="s">
        <v>96</v>
      </c>
      <c r="D80" s="7"/>
      <c r="E80" s="39" t="s">
        <v>16</v>
      </c>
      <c r="F80" s="36"/>
      <c r="G80" s="22"/>
      <c r="H80" s="36"/>
      <c r="I80" s="22"/>
      <c r="J80" s="7"/>
    </row>
    <row r="81" spans="2:10" ht="16.899999999999999" customHeight="1" x14ac:dyDescent="0.2">
      <c r="B81" s="7"/>
      <c r="C81" s="12" t="s">
        <v>97</v>
      </c>
      <c r="D81" s="7"/>
      <c r="E81" s="39" t="s">
        <v>16</v>
      </c>
      <c r="F81" s="36"/>
      <c r="G81" s="22"/>
      <c r="H81" s="36"/>
      <c r="I81" s="22"/>
      <c r="J81" s="7"/>
    </row>
    <row r="82" spans="2:10" ht="16.899999999999999" customHeight="1" x14ac:dyDescent="0.2">
      <c r="B82" s="7"/>
      <c r="C82" s="12" t="s">
        <v>98</v>
      </c>
      <c r="D82" s="7"/>
      <c r="E82" s="39" t="s">
        <v>16</v>
      </c>
      <c r="F82" s="36"/>
      <c r="G82" s="22"/>
      <c r="H82" s="36"/>
      <c r="I82" s="22"/>
      <c r="J82" s="7"/>
    </row>
    <row r="83" spans="2:10" ht="16.899999999999999" customHeight="1" x14ac:dyDescent="0.2">
      <c r="B83" s="7"/>
      <c r="C83" s="12" t="s">
        <v>99</v>
      </c>
      <c r="D83" s="7"/>
      <c r="E83" s="39" t="s">
        <v>16</v>
      </c>
      <c r="F83" s="36"/>
      <c r="G83" s="22"/>
      <c r="H83" s="36"/>
      <c r="I83" s="22"/>
      <c r="J83" s="7"/>
    </row>
    <row r="84" spans="2:10" ht="16.899999999999999" customHeight="1" x14ac:dyDescent="0.2">
      <c r="B84" s="7"/>
      <c r="C84" s="13" t="s">
        <v>100</v>
      </c>
      <c r="D84" s="7"/>
      <c r="E84" s="36"/>
      <c r="F84" s="36"/>
      <c r="G84" s="203">
        <f>SUM(G77:G83)</f>
        <v>0</v>
      </c>
      <c r="H84" s="36"/>
      <c r="I84" s="203">
        <f>SUM(I77:I83)</f>
        <v>0</v>
      </c>
      <c r="J84" s="7"/>
    </row>
    <row r="85" spans="2:10" ht="16.899999999999999" customHeight="1" thickBot="1" x14ac:dyDescent="0.25">
      <c r="B85" s="7"/>
      <c r="C85" s="36"/>
      <c r="D85" s="7"/>
      <c r="E85" s="36"/>
      <c r="F85" s="36"/>
      <c r="G85" s="36"/>
      <c r="H85" s="36"/>
      <c r="I85" s="36"/>
      <c r="J85" s="7"/>
    </row>
    <row r="86" spans="2:10" s="25" customFormat="1" ht="26.45" customHeight="1" thickBot="1" x14ac:dyDescent="0.3">
      <c r="B86" s="30"/>
      <c r="C86" s="37" t="s">
        <v>427</v>
      </c>
      <c r="D86" s="30"/>
      <c r="E86" s="40"/>
      <c r="F86" s="40"/>
      <c r="G86" s="204" t="str">
        <f>IFERROR(IF(ABS(G19+G26+G31-G33-G39-G41-G50-G84)&gt;1,"NU","DA"),"")</f>
        <v>DA</v>
      </c>
      <c r="H86" s="40"/>
      <c r="I86" s="204" t="str">
        <f>IFERROR(IF(ABS(I19+I26+I31-I33-I39-I41-I50-I84)&gt;1,"NU","DA"),"")</f>
        <v>DA</v>
      </c>
      <c r="J86" s="30"/>
    </row>
    <row r="87" spans="2:10" ht="16.899999999999999" customHeight="1" x14ac:dyDescent="0.2">
      <c r="B87" s="7"/>
      <c r="C87" s="36"/>
      <c r="D87" s="7"/>
      <c r="E87" s="36"/>
      <c r="F87" s="36"/>
      <c r="G87" s="36"/>
      <c r="H87" s="36"/>
      <c r="I87" s="36"/>
      <c r="J87" s="7"/>
    </row>
    <row r="88" spans="2:10" ht="21" customHeight="1" x14ac:dyDescent="0.2">
      <c r="C88" s="38"/>
      <c r="E88" s="38"/>
      <c r="F88" s="38"/>
      <c r="G88" s="38"/>
      <c r="H88" s="38"/>
      <c r="I88" s="38"/>
    </row>
    <row r="89" spans="2:10" ht="15" thickBot="1" x14ac:dyDescent="0.25">
      <c r="B89" s="7"/>
      <c r="C89" s="36"/>
      <c r="D89" s="7"/>
      <c r="E89" s="36"/>
      <c r="F89" s="36"/>
      <c r="G89" s="36"/>
      <c r="H89" s="36"/>
      <c r="I89" s="36"/>
      <c r="J89" s="7"/>
    </row>
    <row r="90" spans="2:10" ht="22.15" customHeight="1" thickBot="1" x14ac:dyDescent="0.25">
      <c r="B90" s="7"/>
      <c r="C90" s="31" t="s">
        <v>489</v>
      </c>
      <c r="D90" s="7"/>
      <c r="E90" s="36"/>
      <c r="F90" s="36"/>
      <c r="G90" s="41" t="s">
        <v>104</v>
      </c>
      <c r="H90" s="36"/>
      <c r="I90" s="41" t="s">
        <v>36</v>
      </c>
      <c r="J90" s="7"/>
    </row>
    <row r="91" spans="2:10" x14ac:dyDescent="0.2">
      <c r="B91" s="7"/>
      <c r="C91" s="36"/>
      <c r="D91" s="7"/>
      <c r="E91" s="36"/>
      <c r="F91" s="36"/>
      <c r="G91" s="36"/>
      <c r="H91" s="36"/>
      <c r="I91" s="36"/>
      <c r="J91" s="7"/>
    </row>
    <row r="92" spans="2:10" x14ac:dyDescent="0.2">
      <c r="B92" s="7"/>
      <c r="C92" s="21" t="s">
        <v>490</v>
      </c>
      <c r="D92" s="7"/>
      <c r="E92" s="36"/>
      <c r="F92" s="36"/>
      <c r="G92" s="203">
        <f>SUM(G93:G113)</f>
        <v>0</v>
      </c>
      <c r="H92" s="36"/>
      <c r="I92" s="203">
        <f>SUM(I93:I113)</f>
        <v>0</v>
      </c>
      <c r="J92" s="7"/>
    </row>
    <row r="93" spans="2:10" ht="38.25" x14ac:dyDescent="0.2">
      <c r="B93" s="7"/>
      <c r="C93" s="26" t="s">
        <v>491</v>
      </c>
      <c r="D93" s="7"/>
      <c r="E93" s="39" t="s">
        <v>16</v>
      </c>
      <c r="F93" s="36"/>
      <c r="G93" s="22"/>
      <c r="H93" s="36"/>
      <c r="I93" s="22"/>
      <c r="J93" s="7"/>
    </row>
    <row r="94" spans="2:10" ht="25.5" x14ac:dyDescent="0.2">
      <c r="B94" s="7"/>
      <c r="C94" s="26" t="s">
        <v>492</v>
      </c>
      <c r="D94" s="7"/>
      <c r="E94" s="39" t="s">
        <v>16</v>
      </c>
      <c r="F94" s="36"/>
      <c r="G94" s="22"/>
      <c r="H94" s="36"/>
      <c r="I94" s="22"/>
      <c r="J94" s="7"/>
    </row>
    <row r="95" spans="2:10" ht="22.15" customHeight="1" x14ac:dyDescent="0.2">
      <c r="B95" s="7"/>
      <c r="C95" s="26" t="s">
        <v>493</v>
      </c>
      <c r="D95" s="7"/>
      <c r="E95" s="39" t="s">
        <v>16</v>
      </c>
      <c r="F95" s="36"/>
      <c r="G95" s="22"/>
      <c r="H95" s="36"/>
      <c r="I95" s="22"/>
      <c r="J95" s="7"/>
    </row>
    <row r="96" spans="2:10" ht="22.15" customHeight="1" x14ac:dyDescent="0.2">
      <c r="B96" s="7"/>
      <c r="C96" s="26" t="s">
        <v>494</v>
      </c>
      <c r="D96" s="7"/>
      <c r="E96" s="39" t="s">
        <v>16</v>
      </c>
      <c r="F96" s="36"/>
      <c r="G96" s="22"/>
      <c r="H96" s="36"/>
      <c r="I96" s="22"/>
      <c r="J96" s="7"/>
    </row>
    <row r="97" spans="2:10" ht="22.15" customHeight="1" x14ac:dyDescent="0.2">
      <c r="B97" s="7"/>
      <c r="C97" s="26" t="s">
        <v>495</v>
      </c>
      <c r="D97" s="7"/>
      <c r="E97" s="39" t="s">
        <v>16</v>
      </c>
      <c r="F97" s="36"/>
      <c r="G97" s="22"/>
      <c r="H97" s="36"/>
      <c r="I97" s="22"/>
      <c r="J97" s="7"/>
    </row>
    <row r="98" spans="2:10" ht="25.5" x14ac:dyDescent="0.2">
      <c r="B98" s="7"/>
      <c r="C98" s="26" t="s">
        <v>496</v>
      </c>
      <c r="D98" s="7"/>
      <c r="E98" s="39" t="s">
        <v>16</v>
      </c>
      <c r="F98" s="36"/>
      <c r="G98" s="22"/>
      <c r="H98" s="36"/>
      <c r="I98" s="22"/>
      <c r="J98" s="7"/>
    </row>
    <row r="99" spans="2:10" ht="25.5" x14ac:dyDescent="0.2">
      <c r="B99" s="7"/>
      <c r="C99" s="26" t="s">
        <v>497</v>
      </c>
      <c r="D99" s="7"/>
      <c r="E99" s="39" t="s">
        <v>16</v>
      </c>
      <c r="F99" s="36"/>
      <c r="G99" s="22"/>
      <c r="H99" s="36"/>
      <c r="I99" s="22"/>
      <c r="J99" s="7"/>
    </row>
    <row r="100" spans="2:10" ht="25.5" x14ac:dyDescent="0.2">
      <c r="B100" s="7"/>
      <c r="C100" s="26" t="s">
        <v>498</v>
      </c>
      <c r="D100" s="7"/>
      <c r="E100" s="39" t="s">
        <v>16</v>
      </c>
      <c r="F100" s="36"/>
      <c r="G100" s="22"/>
      <c r="H100" s="36"/>
      <c r="I100" s="22"/>
      <c r="J100" s="7"/>
    </row>
    <row r="101" spans="2:10" ht="22.15" customHeight="1" x14ac:dyDescent="0.2">
      <c r="B101" s="7"/>
      <c r="C101" s="26" t="s">
        <v>499</v>
      </c>
      <c r="D101" s="7"/>
      <c r="E101" s="39" t="s">
        <v>16</v>
      </c>
      <c r="F101" s="36"/>
      <c r="G101" s="22"/>
      <c r="H101" s="36"/>
      <c r="I101" s="22"/>
      <c r="J101" s="7"/>
    </row>
    <row r="102" spans="2:10" ht="22.15" customHeight="1" x14ac:dyDescent="0.2">
      <c r="B102" s="7"/>
      <c r="C102" s="26" t="s">
        <v>500</v>
      </c>
      <c r="D102" s="7"/>
      <c r="E102" s="39" t="s">
        <v>16</v>
      </c>
      <c r="F102" s="36"/>
      <c r="G102" s="22"/>
      <c r="H102" s="36"/>
      <c r="I102" s="22"/>
      <c r="J102" s="7"/>
    </row>
    <row r="103" spans="2:10" ht="22.15" customHeight="1" x14ac:dyDescent="0.2">
      <c r="B103" s="7"/>
      <c r="C103" s="26" t="s">
        <v>501</v>
      </c>
      <c r="D103" s="7"/>
      <c r="E103" s="39" t="s">
        <v>16</v>
      </c>
      <c r="F103" s="36"/>
      <c r="G103" s="22"/>
      <c r="H103" s="36"/>
      <c r="I103" s="22"/>
      <c r="J103" s="7"/>
    </row>
    <row r="104" spans="2:10" ht="22.15" customHeight="1" x14ac:dyDescent="0.2">
      <c r="B104" s="7"/>
      <c r="C104" s="26" t="s">
        <v>502</v>
      </c>
      <c r="D104" s="7"/>
      <c r="E104" s="39" t="s">
        <v>16</v>
      </c>
      <c r="F104" s="36"/>
      <c r="G104" s="22"/>
      <c r="H104" s="36"/>
      <c r="I104" s="22"/>
      <c r="J104" s="7"/>
    </row>
    <row r="105" spans="2:10" ht="25.5" x14ac:dyDescent="0.2">
      <c r="B105" s="7"/>
      <c r="C105" s="26" t="s">
        <v>503</v>
      </c>
      <c r="D105" s="7"/>
      <c r="E105" s="39" t="s">
        <v>16</v>
      </c>
      <c r="F105" s="36"/>
      <c r="G105" s="22"/>
      <c r="H105" s="36"/>
      <c r="I105" s="22"/>
      <c r="J105" s="7"/>
    </row>
    <row r="106" spans="2:10" ht="22.15" customHeight="1" x14ac:dyDescent="0.2">
      <c r="B106" s="7"/>
      <c r="C106" s="26" t="s">
        <v>504</v>
      </c>
      <c r="D106" s="7"/>
      <c r="E106" s="39" t="s">
        <v>16</v>
      </c>
      <c r="F106" s="36"/>
      <c r="G106" s="22"/>
      <c r="H106" s="36"/>
      <c r="I106" s="22"/>
      <c r="J106" s="7"/>
    </row>
    <row r="107" spans="2:10" ht="22.15" customHeight="1" x14ac:dyDescent="0.2">
      <c r="B107" s="7"/>
      <c r="C107" s="26" t="s">
        <v>428</v>
      </c>
      <c r="D107" s="7"/>
      <c r="E107" s="39" t="s">
        <v>16</v>
      </c>
      <c r="F107" s="36"/>
      <c r="G107" s="22"/>
      <c r="H107" s="36"/>
      <c r="I107" s="22"/>
      <c r="J107" s="7"/>
    </row>
    <row r="108" spans="2:10" ht="22.15" customHeight="1" x14ac:dyDescent="0.2">
      <c r="B108" s="7"/>
      <c r="C108" s="26" t="s">
        <v>505</v>
      </c>
      <c r="D108" s="7"/>
      <c r="E108" s="39" t="s">
        <v>16</v>
      </c>
      <c r="F108" s="36"/>
      <c r="G108" s="22"/>
      <c r="H108" s="36"/>
      <c r="I108" s="22"/>
      <c r="J108" s="7"/>
    </row>
    <row r="109" spans="2:10" ht="25.5" x14ac:dyDescent="0.2">
      <c r="B109" s="7"/>
      <c r="C109" s="35" t="s">
        <v>506</v>
      </c>
      <c r="D109" s="7"/>
      <c r="E109" s="39" t="s">
        <v>16</v>
      </c>
      <c r="F109" s="36"/>
      <c r="G109" s="22"/>
      <c r="H109" s="36"/>
      <c r="I109" s="22"/>
      <c r="J109" s="7"/>
    </row>
    <row r="110" spans="2:10" ht="22.15" customHeight="1" x14ac:dyDescent="0.2">
      <c r="B110" s="7"/>
      <c r="C110" s="26" t="s">
        <v>507</v>
      </c>
      <c r="D110" s="7"/>
      <c r="E110" s="39" t="s">
        <v>16</v>
      </c>
      <c r="F110" s="36"/>
      <c r="G110" s="22"/>
      <c r="H110" s="36"/>
      <c r="I110" s="22"/>
      <c r="J110" s="7"/>
    </row>
    <row r="111" spans="2:10" ht="25.5" x14ac:dyDescent="0.2">
      <c r="B111" s="7"/>
      <c r="C111" s="26" t="s">
        <v>508</v>
      </c>
      <c r="D111" s="7"/>
      <c r="E111" s="39" t="s">
        <v>16</v>
      </c>
      <c r="F111" s="36"/>
      <c r="G111" s="22"/>
      <c r="H111" s="36"/>
      <c r="I111" s="22"/>
      <c r="J111" s="7"/>
    </row>
    <row r="112" spans="2:10" ht="25.5" x14ac:dyDescent="0.2">
      <c r="B112" s="7"/>
      <c r="C112" s="26" t="s">
        <v>509</v>
      </c>
      <c r="D112" s="7"/>
      <c r="E112" s="39" t="s">
        <v>16</v>
      </c>
      <c r="F112" s="36"/>
      <c r="G112" s="22"/>
      <c r="H112" s="36"/>
      <c r="I112" s="22"/>
      <c r="J112" s="7"/>
    </row>
    <row r="113" spans="2:10" ht="22.15" customHeight="1" x14ac:dyDescent="0.2">
      <c r="B113" s="7"/>
      <c r="C113" s="26" t="s">
        <v>510</v>
      </c>
      <c r="D113" s="7"/>
      <c r="E113" s="39" t="s">
        <v>16</v>
      </c>
      <c r="F113" s="36"/>
      <c r="G113" s="22"/>
      <c r="H113" s="36"/>
      <c r="I113" s="22"/>
      <c r="J113" s="7"/>
    </row>
    <row r="114" spans="2:10" x14ac:dyDescent="0.2">
      <c r="B114" s="7"/>
      <c r="C114" s="36"/>
      <c r="D114" s="7"/>
      <c r="E114" s="36"/>
      <c r="F114" s="36"/>
      <c r="G114" s="36"/>
      <c r="H114" s="36"/>
      <c r="I114" s="36"/>
      <c r="J114" s="7"/>
    </row>
    <row r="115" spans="2:10" ht="25.5" x14ac:dyDescent="0.2">
      <c r="B115" s="7"/>
      <c r="C115" s="21" t="s">
        <v>429</v>
      </c>
      <c r="D115" s="7"/>
      <c r="E115" s="36"/>
      <c r="F115" s="36"/>
      <c r="G115" s="203">
        <f>G116+G117+G118+G119+G120+G121+G122+G125</f>
        <v>0</v>
      </c>
      <c r="H115" s="36"/>
      <c r="I115" s="203">
        <f>I116+I117+I118+I119+I120+I121+I122+I125</f>
        <v>0</v>
      </c>
      <c r="J115" s="7"/>
    </row>
    <row r="116" spans="2:10" ht="22.15" customHeight="1" x14ac:dyDescent="0.2">
      <c r="B116" s="7"/>
      <c r="C116" s="26" t="s">
        <v>511</v>
      </c>
      <c r="D116" s="7"/>
      <c r="E116" s="39" t="s">
        <v>16</v>
      </c>
      <c r="F116" s="36"/>
      <c r="G116" s="22"/>
      <c r="H116" s="36"/>
      <c r="I116" s="22"/>
      <c r="J116" s="7"/>
    </row>
    <row r="117" spans="2:10" ht="22.15" customHeight="1" x14ac:dyDescent="0.2">
      <c r="B117" s="7"/>
      <c r="C117" s="26" t="s">
        <v>512</v>
      </c>
      <c r="D117" s="7"/>
      <c r="E117" s="39" t="s">
        <v>16</v>
      </c>
      <c r="F117" s="36"/>
      <c r="G117" s="22"/>
      <c r="H117" s="36"/>
      <c r="I117" s="22"/>
      <c r="J117" s="7"/>
    </row>
    <row r="118" spans="2:10" ht="22.15" customHeight="1" x14ac:dyDescent="0.2">
      <c r="B118" s="7"/>
      <c r="C118" s="26" t="s">
        <v>513</v>
      </c>
      <c r="D118" s="7"/>
      <c r="E118" s="39" t="s">
        <v>16</v>
      </c>
      <c r="F118" s="36"/>
      <c r="G118" s="22"/>
      <c r="H118" s="36"/>
      <c r="I118" s="22"/>
      <c r="J118" s="7"/>
    </row>
    <row r="119" spans="2:10" ht="22.15" customHeight="1" x14ac:dyDescent="0.2">
      <c r="B119" s="7"/>
      <c r="C119" s="26" t="s">
        <v>514</v>
      </c>
      <c r="D119" s="7"/>
      <c r="E119" s="39" t="s">
        <v>16</v>
      </c>
      <c r="F119" s="36"/>
      <c r="G119" s="22"/>
      <c r="H119" s="36"/>
      <c r="I119" s="22"/>
      <c r="J119" s="7"/>
    </row>
    <row r="120" spans="2:10" ht="22.15" customHeight="1" x14ac:dyDescent="0.2">
      <c r="B120" s="7"/>
      <c r="C120" s="26" t="s">
        <v>515</v>
      </c>
      <c r="D120" s="7"/>
      <c r="E120" s="39" t="s">
        <v>16</v>
      </c>
      <c r="F120" s="36"/>
      <c r="G120" s="22"/>
      <c r="H120" s="36"/>
      <c r="I120" s="22"/>
      <c r="J120" s="7"/>
    </row>
    <row r="121" spans="2:10" ht="22.15" customHeight="1" x14ac:dyDescent="0.2">
      <c r="B121" s="7"/>
      <c r="C121" s="26" t="s">
        <v>516</v>
      </c>
      <c r="D121" s="7"/>
      <c r="E121" s="39" t="s">
        <v>16</v>
      </c>
      <c r="F121" s="36"/>
      <c r="G121" s="22"/>
      <c r="H121" s="36"/>
      <c r="I121" s="22"/>
      <c r="J121" s="7"/>
    </row>
    <row r="122" spans="2:10" ht="22.15" customHeight="1" x14ac:dyDescent="0.2">
      <c r="B122" s="7"/>
      <c r="C122" s="26" t="s">
        <v>517</v>
      </c>
      <c r="D122" s="7"/>
      <c r="E122" s="39" t="s">
        <v>16</v>
      </c>
      <c r="F122" s="36"/>
      <c r="G122" s="22"/>
      <c r="H122" s="36"/>
      <c r="I122" s="22"/>
      <c r="J122" s="7"/>
    </row>
    <row r="123" spans="2:10" ht="22.15" customHeight="1" x14ac:dyDescent="0.2">
      <c r="B123" s="7"/>
      <c r="C123" s="34" t="s">
        <v>518</v>
      </c>
      <c r="D123" s="7"/>
      <c r="E123" s="39" t="s">
        <v>16</v>
      </c>
      <c r="F123" s="36"/>
      <c r="G123" s="22"/>
      <c r="H123" s="36"/>
      <c r="I123" s="22"/>
      <c r="J123" s="7"/>
    </row>
    <row r="124" spans="2:10" ht="22.15" customHeight="1" x14ac:dyDescent="0.2">
      <c r="B124" s="7"/>
      <c r="C124" s="34" t="s">
        <v>519</v>
      </c>
      <c r="D124" s="7"/>
      <c r="E124" s="39" t="s">
        <v>16</v>
      </c>
      <c r="F124" s="36"/>
      <c r="G124" s="22"/>
      <c r="H124" s="36"/>
      <c r="I124" s="22"/>
      <c r="J124" s="7"/>
    </row>
    <row r="125" spans="2:10" ht="25.5" x14ac:dyDescent="0.2">
      <c r="B125" s="7"/>
      <c r="C125" s="26" t="s">
        <v>520</v>
      </c>
      <c r="D125" s="7"/>
      <c r="E125" s="36"/>
      <c r="F125" s="36"/>
      <c r="G125" s="202">
        <f>SUM(G126:G127)</f>
        <v>0</v>
      </c>
      <c r="H125" s="36"/>
      <c r="I125" s="202">
        <f>SUM(I126:I127)</f>
        <v>0</v>
      </c>
      <c r="J125" s="7"/>
    </row>
    <row r="126" spans="2:10" ht="25.5" x14ac:dyDescent="0.2">
      <c r="B126" s="7"/>
      <c r="C126" s="34" t="s">
        <v>521</v>
      </c>
      <c r="D126" s="7"/>
      <c r="E126" s="39" t="s">
        <v>16</v>
      </c>
      <c r="F126" s="36"/>
      <c r="G126" s="22"/>
      <c r="H126" s="36"/>
      <c r="I126" s="22"/>
      <c r="J126" s="7"/>
    </row>
    <row r="127" spans="2:10" ht="25.5" x14ac:dyDescent="0.2">
      <c r="B127" s="7"/>
      <c r="C127" s="34" t="s">
        <v>522</v>
      </c>
      <c r="D127" s="7"/>
      <c r="E127" s="39" t="s">
        <v>16</v>
      </c>
      <c r="F127" s="36"/>
      <c r="G127" s="22"/>
      <c r="H127" s="36"/>
      <c r="I127" s="22"/>
      <c r="J127" s="7"/>
    </row>
    <row r="128" spans="2:10" x14ac:dyDescent="0.2">
      <c r="B128" s="7"/>
      <c r="C128" s="36"/>
      <c r="D128" s="7"/>
      <c r="E128" s="36"/>
      <c r="F128" s="36"/>
      <c r="G128" s="36"/>
      <c r="H128" s="36"/>
      <c r="I128" s="36"/>
      <c r="J128" s="7"/>
    </row>
    <row r="129" spans="2:10" x14ac:dyDescent="0.2">
      <c r="B129" s="7"/>
      <c r="C129" s="21" t="s">
        <v>430</v>
      </c>
      <c r="D129" s="7"/>
      <c r="E129" s="36"/>
      <c r="F129" s="36"/>
      <c r="G129" s="36"/>
      <c r="H129" s="36"/>
      <c r="I129" s="36"/>
      <c r="J129" s="7"/>
    </row>
    <row r="130" spans="2:10" ht="16.899999999999999" customHeight="1" x14ac:dyDescent="0.2">
      <c r="B130" s="7"/>
      <c r="C130" s="16" t="s">
        <v>431</v>
      </c>
      <c r="D130" s="7"/>
      <c r="E130" s="36"/>
      <c r="F130" s="36"/>
      <c r="G130" s="203">
        <f>IF(G92&gt;G115,G92-G115,0)</f>
        <v>0</v>
      </c>
      <c r="H130" s="36"/>
      <c r="I130" s="203">
        <f>IF(I92&gt;I115,I92-I115,0)</f>
        <v>0</v>
      </c>
      <c r="J130" s="7"/>
    </row>
    <row r="131" spans="2:10" ht="16.899999999999999" customHeight="1" x14ac:dyDescent="0.2">
      <c r="B131" s="7"/>
      <c r="C131" s="16" t="s">
        <v>432</v>
      </c>
      <c r="D131" s="7"/>
      <c r="E131" s="36"/>
      <c r="F131" s="36"/>
      <c r="G131" s="203">
        <f>IF(G92&lt;G115,G115-G92,0)</f>
        <v>0</v>
      </c>
      <c r="H131" s="36"/>
      <c r="I131" s="203">
        <f>IF(I92&lt;I115,I115-I92,0)</f>
        <v>0</v>
      </c>
      <c r="J131" s="7"/>
    </row>
    <row r="132" spans="2:10" x14ac:dyDescent="0.2">
      <c r="B132" s="7"/>
      <c r="C132" s="36"/>
      <c r="D132" s="7"/>
      <c r="E132" s="36"/>
      <c r="F132" s="36"/>
      <c r="G132" s="36"/>
      <c r="H132" s="36"/>
      <c r="I132" s="36"/>
      <c r="J132" s="7"/>
    </row>
    <row r="133" spans="2:10" x14ac:dyDescent="0.2">
      <c r="B133" s="7"/>
      <c r="C133" s="21" t="s">
        <v>433</v>
      </c>
      <c r="D133" s="7"/>
      <c r="E133" s="39" t="s">
        <v>16</v>
      </c>
      <c r="F133" s="36"/>
      <c r="G133" s="27"/>
      <c r="H133" s="36"/>
      <c r="I133" s="27"/>
      <c r="J133" s="7"/>
    </row>
    <row r="134" spans="2:10" x14ac:dyDescent="0.2">
      <c r="B134" s="7"/>
      <c r="C134" s="36"/>
      <c r="D134" s="7"/>
      <c r="E134" s="36"/>
      <c r="F134" s="36"/>
      <c r="G134" s="36"/>
      <c r="H134" s="36"/>
      <c r="I134" s="36"/>
      <c r="J134" s="7"/>
    </row>
    <row r="135" spans="2:10" ht="25.5" x14ac:dyDescent="0.2">
      <c r="B135" s="7"/>
      <c r="C135" s="21" t="s">
        <v>434</v>
      </c>
      <c r="D135" s="7"/>
      <c r="E135" s="39" t="s">
        <v>16</v>
      </c>
      <c r="F135" s="36"/>
      <c r="G135" s="27"/>
      <c r="H135" s="36"/>
      <c r="I135" s="27"/>
      <c r="J135" s="7"/>
    </row>
    <row r="136" spans="2:10" x14ac:dyDescent="0.2">
      <c r="B136" s="7"/>
      <c r="C136" s="36"/>
      <c r="D136" s="7"/>
      <c r="E136" s="36"/>
      <c r="F136" s="36"/>
      <c r="G136" s="36"/>
      <c r="H136" s="36"/>
      <c r="I136" s="36"/>
      <c r="J136" s="7"/>
    </row>
    <row r="137" spans="2:10" x14ac:dyDescent="0.2">
      <c r="B137" s="7"/>
      <c r="C137" s="21" t="s">
        <v>435</v>
      </c>
      <c r="D137" s="7"/>
      <c r="E137" s="36"/>
      <c r="F137" s="36"/>
      <c r="G137" s="36"/>
      <c r="H137" s="36"/>
      <c r="I137" s="36"/>
      <c r="J137" s="7"/>
    </row>
    <row r="138" spans="2:10" ht="16.899999999999999" customHeight="1" x14ac:dyDescent="0.2">
      <c r="B138" s="7"/>
      <c r="C138" s="16" t="s">
        <v>431</v>
      </c>
      <c r="D138" s="7"/>
      <c r="E138" s="36"/>
      <c r="F138" s="36"/>
      <c r="G138" s="203">
        <f>IF(G133&gt;G135,G133-G135,0)</f>
        <v>0</v>
      </c>
      <c r="H138" s="36"/>
      <c r="I138" s="203">
        <f>IF(I133&gt;I135,I133-I135,0)</f>
        <v>0</v>
      </c>
      <c r="J138" s="7"/>
    </row>
    <row r="139" spans="2:10" ht="16.899999999999999" customHeight="1" x14ac:dyDescent="0.2">
      <c r="B139" s="7"/>
      <c r="C139" s="16" t="s">
        <v>432</v>
      </c>
      <c r="D139" s="7"/>
      <c r="E139" s="36"/>
      <c r="F139" s="36"/>
      <c r="G139" s="203">
        <f>IF(G133&lt;G135,G135-G133,0)</f>
        <v>0</v>
      </c>
      <c r="H139" s="36"/>
      <c r="I139" s="203">
        <f>IF(I133&lt;I135,I135-I133,0)</f>
        <v>0</v>
      </c>
      <c r="J139" s="7"/>
    </row>
    <row r="140" spans="2:10" x14ac:dyDescent="0.2">
      <c r="B140" s="7"/>
      <c r="C140" s="36"/>
      <c r="D140" s="7"/>
      <c r="E140" s="36"/>
      <c r="F140" s="36"/>
      <c r="G140" s="36"/>
      <c r="H140" s="36"/>
      <c r="I140" s="36"/>
      <c r="J140" s="7"/>
    </row>
    <row r="141" spans="2:10" ht="16.899999999999999" customHeight="1" x14ac:dyDescent="0.2">
      <c r="B141" s="7"/>
      <c r="C141" s="21" t="s">
        <v>438</v>
      </c>
      <c r="D141" s="7"/>
      <c r="E141" s="36"/>
      <c r="F141" s="36"/>
      <c r="G141" s="203">
        <f>G142+G143+G144+G145+G146+G147+G148+G152</f>
        <v>0</v>
      </c>
      <c r="H141" s="36"/>
      <c r="I141" s="203">
        <f>I142+I143+I144+I145+I146+I147+I148+I152</f>
        <v>0</v>
      </c>
      <c r="J141" s="7"/>
    </row>
    <row r="142" spans="2:10" ht="16.899999999999999" customHeight="1" x14ac:dyDescent="0.2">
      <c r="B142" s="7"/>
      <c r="C142" s="26" t="s">
        <v>523</v>
      </c>
      <c r="D142" s="7"/>
      <c r="E142" s="39" t="s">
        <v>16</v>
      </c>
      <c r="F142" s="36"/>
      <c r="G142" s="22"/>
      <c r="H142" s="36"/>
      <c r="I142" s="22"/>
      <c r="J142" s="7"/>
    </row>
    <row r="143" spans="2:10" ht="16.899999999999999" customHeight="1" x14ac:dyDescent="0.2">
      <c r="B143" s="7"/>
      <c r="C143" s="26" t="s">
        <v>524</v>
      </c>
      <c r="D143" s="7"/>
      <c r="E143" s="39" t="s">
        <v>328</v>
      </c>
      <c r="F143" s="36"/>
      <c r="G143" s="22"/>
      <c r="H143" s="36"/>
      <c r="I143" s="22"/>
      <c r="J143" s="7"/>
    </row>
    <row r="144" spans="2:10" ht="16.899999999999999" customHeight="1" x14ac:dyDescent="0.2">
      <c r="B144" s="7"/>
      <c r="C144" s="26" t="s">
        <v>525</v>
      </c>
      <c r="D144" s="7"/>
      <c r="E144" s="39" t="s">
        <v>16</v>
      </c>
      <c r="F144" s="36"/>
      <c r="G144" s="22"/>
      <c r="H144" s="36"/>
      <c r="I144" s="22"/>
      <c r="J144" s="7"/>
    </row>
    <row r="145" spans="2:10" ht="16.899999999999999" customHeight="1" x14ac:dyDescent="0.2">
      <c r="B145" s="7"/>
      <c r="C145" s="26" t="s">
        <v>507</v>
      </c>
      <c r="D145" s="7"/>
      <c r="E145" s="39" t="s">
        <v>16</v>
      </c>
      <c r="F145" s="36"/>
      <c r="G145" s="22"/>
      <c r="H145" s="36"/>
      <c r="I145" s="22"/>
      <c r="J145" s="7"/>
    </row>
    <row r="146" spans="2:10" ht="16.899999999999999" customHeight="1" x14ac:dyDescent="0.2">
      <c r="B146" s="7"/>
      <c r="C146" s="26" t="s">
        <v>502</v>
      </c>
      <c r="D146" s="7"/>
      <c r="E146" s="39" t="s">
        <v>16</v>
      </c>
      <c r="F146" s="36"/>
      <c r="G146" s="22"/>
      <c r="H146" s="36"/>
      <c r="I146" s="22"/>
      <c r="J146" s="7"/>
    </row>
    <row r="147" spans="2:10" ht="16.899999999999999" customHeight="1" x14ac:dyDescent="0.2">
      <c r="B147" s="7"/>
      <c r="C147" s="26" t="s">
        <v>526</v>
      </c>
      <c r="D147" s="7"/>
      <c r="E147" s="39" t="s">
        <v>16</v>
      </c>
      <c r="F147" s="36"/>
      <c r="G147" s="22"/>
      <c r="H147" s="36"/>
      <c r="I147" s="22"/>
      <c r="J147" s="7"/>
    </row>
    <row r="148" spans="2:10" ht="16.899999999999999" customHeight="1" x14ac:dyDescent="0.2">
      <c r="B148" s="7"/>
      <c r="C148" s="26" t="s">
        <v>527</v>
      </c>
      <c r="D148" s="7"/>
      <c r="E148" s="39" t="s">
        <v>16</v>
      </c>
      <c r="F148" s="36"/>
      <c r="G148" s="22"/>
      <c r="H148" s="36"/>
      <c r="I148" s="22"/>
      <c r="J148" s="7"/>
    </row>
    <row r="149" spans="2:10" ht="16.899999999999999" customHeight="1" x14ac:dyDescent="0.2">
      <c r="B149" s="7"/>
      <c r="C149" s="35" t="s">
        <v>528</v>
      </c>
      <c r="D149" s="7"/>
      <c r="E149" s="39" t="s">
        <v>16</v>
      </c>
      <c r="F149" s="36"/>
      <c r="G149" s="22"/>
      <c r="H149" s="36"/>
      <c r="I149" s="22"/>
      <c r="J149" s="7"/>
    </row>
    <row r="150" spans="2:10" ht="16.899999999999999" customHeight="1" x14ac:dyDescent="0.2">
      <c r="B150" s="7"/>
      <c r="C150" s="35" t="s">
        <v>529</v>
      </c>
      <c r="D150" s="7"/>
      <c r="E150" s="39" t="s">
        <v>16</v>
      </c>
      <c r="F150" s="36"/>
      <c r="G150" s="22"/>
      <c r="H150" s="36"/>
      <c r="I150" s="22"/>
      <c r="J150" s="7"/>
    </row>
    <row r="151" spans="2:10" ht="16.899999999999999" customHeight="1" x14ac:dyDescent="0.2">
      <c r="B151" s="7"/>
      <c r="C151" s="35" t="s">
        <v>530</v>
      </c>
      <c r="D151" s="7"/>
      <c r="E151" s="39" t="s">
        <v>16</v>
      </c>
      <c r="F151" s="36"/>
      <c r="G151" s="22"/>
      <c r="H151" s="36"/>
      <c r="I151" s="22"/>
      <c r="J151" s="7"/>
    </row>
    <row r="152" spans="2:10" ht="25.5" x14ac:dyDescent="0.2">
      <c r="B152" s="7"/>
      <c r="C152" s="26" t="s">
        <v>531</v>
      </c>
      <c r="D152" s="7"/>
      <c r="E152" s="39" t="s">
        <v>16</v>
      </c>
      <c r="F152" s="36"/>
      <c r="G152" s="22"/>
      <c r="H152" s="36"/>
      <c r="I152" s="22"/>
      <c r="J152" s="7"/>
    </row>
    <row r="153" spans="2:10" x14ac:dyDescent="0.2">
      <c r="B153" s="7"/>
      <c r="C153" s="36"/>
      <c r="D153" s="7"/>
      <c r="E153" s="36"/>
      <c r="F153" s="36"/>
      <c r="G153" s="36"/>
      <c r="H153" s="36"/>
      <c r="I153" s="36"/>
      <c r="J153" s="7"/>
    </row>
    <row r="154" spans="2:10" ht="16.899999999999999" customHeight="1" x14ac:dyDescent="0.2">
      <c r="B154" s="7"/>
      <c r="C154" s="21" t="s">
        <v>437</v>
      </c>
      <c r="D154" s="7"/>
      <c r="E154" s="36"/>
      <c r="F154" s="36"/>
      <c r="G154" s="203">
        <f>G155+G156+G157+G158+G159+G160+G161+G165+G168+G169</f>
        <v>0</v>
      </c>
      <c r="H154" s="36"/>
      <c r="I154" s="203">
        <f>I155+I156+I157+I158+I159+I160+I161+I165+I168+I169</f>
        <v>0</v>
      </c>
      <c r="J154" s="7"/>
    </row>
    <row r="155" spans="2:10" ht="16.899999999999999" customHeight="1" x14ac:dyDescent="0.2">
      <c r="B155" s="7"/>
      <c r="C155" s="26" t="s">
        <v>532</v>
      </c>
      <c r="D155" s="7"/>
      <c r="E155" s="39" t="s">
        <v>16</v>
      </c>
      <c r="F155" s="36"/>
      <c r="G155" s="22"/>
      <c r="H155" s="36"/>
      <c r="I155" s="22"/>
      <c r="J155" s="7"/>
    </row>
    <row r="156" spans="2:10" ht="16.899999999999999" customHeight="1" x14ac:dyDescent="0.2">
      <c r="B156" s="7"/>
      <c r="C156" s="26" t="s">
        <v>533</v>
      </c>
      <c r="D156" s="7"/>
      <c r="E156" s="39" t="s">
        <v>16</v>
      </c>
      <c r="F156" s="36"/>
      <c r="G156" s="22"/>
      <c r="H156" s="36"/>
      <c r="I156" s="22"/>
      <c r="J156" s="7"/>
    </row>
    <row r="157" spans="2:10" ht="16.899999999999999" customHeight="1" x14ac:dyDescent="0.2">
      <c r="B157" s="7"/>
      <c r="C157" s="26" t="s">
        <v>513</v>
      </c>
      <c r="D157" s="7"/>
      <c r="E157" s="39" t="s">
        <v>16</v>
      </c>
      <c r="F157" s="36"/>
      <c r="G157" s="22"/>
      <c r="H157" s="36"/>
      <c r="I157" s="22"/>
      <c r="J157" s="7"/>
    </row>
    <row r="158" spans="2:10" ht="16.899999999999999" customHeight="1" x14ac:dyDescent="0.2">
      <c r="B158" s="7"/>
      <c r="C158" s="26" t="s">
        <v>514</v>
      </c>
      <c r="D158" s="7"/>
      <c r="E158" s="39" t="s">
        <v>16</v>
      </c>
      <c r="F158" s="36"/>
      <c r="G158" s="22"/>
      <c r="H158" s="36"/>
      <c r="I158" s="22"/>
      <c r="J158" s="7"/>
    </row>
    <row r="159" spans="2:10" ht="16.899999999999999" customHeight="1" x14ac:dyDescent="0.2">
      <c r="B159" s="7"/>
      <c r="C159" s="26" t="s">
        <v>515</v>
      </c>
      <c r="D159" s="7"/>
      <c r="E159" s="39" t="s">
        <v>16</v>
      </c>
      <c r="F159" s="36"/>
      <c r="G159" s="22"/>
      <c r="H159" s="36"/>
      <c r="I159" s="22"/>
      <c r="J159" s="7"/>
    </row>
    <row r="160" spans="2:10" ht="16.899999999999999" customHeight="1" x14ac:dyDescent="0.2">
      <c r="B160" s="7"/>
      <c r="C160" s="26" t="s">
        <v>516</v>
      </c>
      <c r="D160" s="7"/>
      <c r="E160" s="39" t="s">
        <v>16</v>
      </c>
      <c r="F160" s="36"/>
      <c r="G160" s="22"/>
      <c r="H160" s="36"/>
      <c r="I160" s="22"/>
      <c r="J160" s="7"/>
    </row>
    <row r="161" spans="2:10" ht="16.899999999999999" customHeight="1" x14ac:dyDescent="0.2">
      <c r="B161" s="7"/>
      <c r="C161" s="26" t="s">
        <v>517</v>
      </c>
      <c r="D161" s="7"/>
      <c r="E161" s="39" t="s">
        <v>16</v>
      </c>
      <c r="F161" s="36"/>
      <c r="G161" s="22"/>
      <c r="H161" s="36"/>
      <c r="I161" s="22"/>
      <c r="J161" s="7"/>
    </row>
    <row r="162" spans="2:10" ht="16.899999999999999" customHeight="1" x14ac:dyDescent="0.2">
      <c r="B162" s="7"/>
      <c r="C162" s="34" t="s">
        <v>518</v>
      </c>
      <c r="D162" s="7"/>
      <c r="E162" s="39" t="s">
        <v>16</v>
      </c>
      <c r="F162" s="36"/>
      <c r="G162" s="22"/>
      <c r="H162" s="36"/>
      <c r="I162" s="22"/>
      <c r="J162" s="7"/>
    </row>
    <row r="163" spans="2:10" ht="16.899999999999999" customHeight="1" x14ac:dyDescent="0.2">
      <c r="B163" s="7"/>
      <c r="C163" s="34" t="s">
        <v>519</v>
      </c>
      <c r="D163" s="7"/>
      <c r="E163" s="39" t="s">
        <v>16</v>
      </c>
      <c r="F163" s="36"/>
      <c r="G163" s="22"/>
      <c r="H163" s="36"/>
      <c r="I163" s="22"/>
      <c r="J163" s="7"/>
    </row>
    <row r="164" spans="2:10" ht="16.899999999999999" customHeight="1" x14ac:dyDescent="0.2">
      <c r="B164" s="7"/>
      <c r="C164" s="34" t="s">
        <v>534</v>
      </c>
      <c r="D164" s="7"/>
      <c r="E164" s="39" t="s">
        <v>16</v>
      </c>
      <c r="F164" s="36"/>
      <c r="G164" s="22"/>
      <c r="H164" s="36"/>
      <c r="I164" s="22"/>
      <c r="J164" s="7"/>
    </row>
    <row r="165" spans="2:10" ht="25.5" x14ac:dyDescent="0.2">
      <c r="B165" s="7"/>
      <c r="C165" s="26" t="s">
        <v>520</v>
      </c>
      <c r="D165" s="7"/>
      <c r="E165" s="36"/>
      <c r="F165" s="36"/>
      <c r="G165" s="202">
        <f>G166+G167</f>
        <v>0</v>
      </c>
      <c r="H165" s="36"/>
      <c r="I165" s="202">
        <f>I166+I167</f>
        <v>0</v>
      </c>
      <c r="J165" s="7"/>
    </row>
    <row r="166" spans="2:10" ht="25.5" x14ac:dyDescent="0.2">
      <c r="B166" s="7"/>
      <c r="C166" s="34" t="s">
        <v>521</v>
      </c>
      <c r="D166" s="7"/>
      <c r="E166" s="39" t="s">
        <v>16</v>
      </c>
      <c r="F166" s="36"/>
      <c r="G166" s="22"/>
      <c r="H166" s="36"/>
      <c r="I166" s="22"/>
      <c r="J166" s="7"/>
    </row>
    <row r="167" spans="2:10" ht="25.5" x14ac:dyDescent="0.2">
      <c r="B167" s="7"/>
      <c r="C167" s="34" t="s">
        <v>522</v>
      </c>
      <c r="D167" s="7"/>
      <c r="E167" s="39" t="s">
        <v>16</v>
      </c>
      <c r="F167" s="36"/>
      <c r="G167" s="22"/>
      <c r="H167" s="36"/>
      <c r="I167" s="22"/>
      <c r="J167" s="7"/>
    </row>
    <row r="168" spans="2:10" ht="16.899999999999999" customHeight="1" x14ac:dyDescent="0.2">
      <c r="B168" s="7"/>
      <c r="C168" s="26" t="s">
        <v>535</v>
      </c>
      <c r="D168" s="7"/>
      <c r="E168" s="39" t="s">
        <v>16</v>
      </c>
      <c r="F168" s="36"/>
      <c r="G168" s="22"/>
      <c r="H168" s="36"/>
      <c r="I168" s="22"/>
      <c r="J168" s="7"/>
    </row>
    <row r="169" spans="2:10" ht="16.899999999999999" customHeight="1" x14ac:dyDescent="0.2">
      <c r="B169" s="7"/>
      <c r="C169" s="35" t="s">
        <v>536</v>
      </c>
      <c r="D169" s="7"/>
      <c r="E169" s="39" t="s">
        <v>16</v>
      </c>
      <c r="F169" s="36"/>
      <c r="G169" s="22"/>
      <c r="H169" s="36"/>
      <c r="I169" s="22"/>
      <c r="J169" s="7"/>
    </row>
    <row r="170" spans="2:10" x14ac:dyDescent="0.2">
      <c r="B170" s="7"/>
      <c r="C170" s="36"/>
      <c r="D170" s="7"/>
      <c r="E170" s="36"/>
      <c r="F170" s="36"/>
      <c r="G170" s="36"/>
      <c r="H170" s="36"/>
      <c r="I170" s="36"/>
      <c r="J170" s="7"/>
    </row>
    <row r="171" spans="2:10" ht="16.899999999999999" customHeight="1" x14ac:dyDescent="0.2">
      <c r="B171" s="7"/>
      <c r="C171" s="21" t="s">
        <v>436</v>
      </c>
      <c r="D171" s="7"/>
      <c r="E171" s="36"/>
      <c r="F171" s="36"/>
      <c r="G171" s="36"/>
      <c r="H171" s="36"/>
      <c r="I171" s="36"/>
      <c r="J171" s="7"/>
    </row>
    <row r="172" spans="2:10" ht="16.899999999999999" customHeight="1" x14ac:dyDescent="0.2">
      <c r="B172" s="7"/>
      <c r="C172" s="16" t="s">
        <v>442</v>
      </c>
      <c r="D172" s="7"/>
      <c r="E172" s="36"/>
      <c r="F172" s="36"/>
      <c r="G172" s="203">
        <f>IF(G141&gt;G154,G141-G154,0)</f>
        <v>0</v>
      </c>
      <c r="H172" s="201"/>
      <c r="I172" s="203">
        <f>IF(I141&gt;I154,I141-I154,0)</f>
        <v>0</v>
      </c>
      <c r="J172" s="7"/>
    </row>
    <row r="173" spans="2:10" ht="16.899999999999999" customHeight="1" x14ac:dyDescent="0.2">
      <c r="B173" s="7"/>
      <c r="C173" s="16" t="s">
        <v>443</v>
      </c>
      <c r="D173" s="7"/>
      <c r="E173" s="36"/>
      <c r="F173" s="36"/>
      <c r="G173" s="203">
        <f>IF(G141&lt;G154,G154-G141,0)</f>
        <v>0</v>
      </c>
      <c r="H173" s="201"/>
      <c r="I173" s="203">
        <f>IF(I141&lt;I154,I154-I141,0)</f>
        <v>0</v>
      </c>
      <c r="J173" s="7"/>
    </row>
    <row r="174" spans="2:10" x14ac:dyDescent="0.2">
      <c r="B174" s="7"/>
      <c r="C174" s="36"/>
      <c r="D174" s="7"/>
      <c r="E174" s="36"/>
      <c r="F174" s="36"/>
      <c r="G174" s="201"/>
      <c r="H174" s="201"/>
      <c r="I174" s="201"/>
      <c r="J174" s="7"/>
    </row>
    <row r="175" spans="2:10" ht="16.899999999999999" customHeight="1" x14ac:dyDescent="0.2">
      <c r="B175" s="7"/>
      <c r="C175" s="21" t="s">
        <v>439</v>
      </c>
      <c r="D175" s="7"/>
      <c r="E175" s="36"/>
      <c r="F175" s="36"/>
      <c r="G175" s="203">
        <f>G92+G133+G141</f>
        <v>0</v>
      </c>
      <c r="H175" s="201"/>
      <c r="I175" s="203">
        <f>I92+I133+I141</f>
        <v>0</v>
      </c>
      <c r="J175" s="7"/>
    </row>
    <row r="176" spans="2:10" ht="16.899999999999999" customHeight="1" x14ac:dyDescent="0.2">
      <c r="B176" s="7"/>
      <c r="C176" s="21" t="s">
        <v>440</v>
      </c>
      <c r="D176" s="7"/>
      <c r="E176" s="36"/>
      <c r="F176" s="36"/>
      <c r="G176" s="203">
        <f>G115+G135+G154</f>
        <v>0</v>
      </c>
      <c r="H176" s="201"/>
      <c r="I176" s="203">
        <f>I115+I135+I154</f>
        <v>0</v>
      </c>
      <c r="J176" s="7"/>
    </row>
    <row r="177" spans="2:10" ht="16.899999999999999" customHeight="1" x14ac:dyDescent="0.2">
      <c r="B177" s="7"/>
      <c r="C177" s="21" t="s">
        <v>441</v>
      </c>
      <c r="D177" s="7"/>
      <c r="E177" s="36"/>
      <c r="F177" s="36"/>
      <c r="G177" s="201"/>
      <c r="H177" s="201"/>
      <c r="I177" s="201"/>
      <c r="J177" s="7"/>
    </row>
    <row r="178" spans="2:10" ht="16.899999999999999" customHeight="1" x14ac:dyDescent="0.2">
      <c r="B178" s="7"/>
      <c r="C178" s="16" t="s">
        <v>444</v>
      </c>
      <c r="D178" s="7"/>
      <c r="E178" s="36"/>
      <c r="F178" s="36"/>
      <c r="G178" s="203">
        <f>IF(G175&gt;G176,G175-G176,0)</f>
        <v>0</v>
      </c>
      <c r="H178" s="201"/>
      <c r="I178" s="203">
        <f>IF(I175&gt;I176,I175-I176,0)</f>
        <v>0</v>
      </c>
      <c r="J178" s="7"/>
    </row>
    <row r="179" spans="2:10" ht="16.899999999999999" customHeight="1" x14ac:dyDescent="0.2">
      <c r="B179" s="7"/>
      <c r="C179" s="16" t="s">
        <v>445</v>
      </c>
      <c r="D179" s="7"/>
      <c r="E179" s="36"/>
      <c r="F179" s="36"/>
      <c r="G179" s="203">
        <f>IF(G175&lt;G176,G176-G175,0)</f>
        <v>0</v>
      </c>
      <c r="H179" s="201"/>
      <c r="I179" s="203">
        <f>IF(I175&lt;I176,I176-I175,0)</f>
        <v>0</v>
      </c>
      <c r="J179" s="7"/>
    </row>
    <row r="180" spans="2:10" x14ac:dyDescent="0.2">
      <c r="B180" s="7"/>
      <c r="C180" s="7"/>
      <c r="D180" s="7"/>
      <c r="E180" s="36"/>
      <c r="F180" s="36"/>
      <c r="G180" s="36"/>
      <c r="H180" s="36"/>
      <c r="I180" s="36"/>
      <c r="J180" s="7"/>
    </row>
  </sheetData>
  <sheetProtection algorithmName="SHA-512" hashValue="TpcjkGKERNr4wYs1D5Ueke3IjjYdkIfvRZPoEr5zxbeRyCPhGze+smnLxBPRVkmSZ/EQLpSwlJioHHblFjbxJg==" saltValue="6VhPQez9+SeqG93cVRHkUQ==" spinCount="100000" sheet="1" objects="1" scenarios="1" formatCells="0" formatColumns="0" formatRows="0" insertColumns="0" insertRows="0"/>
  <mergeCells count="2">
    <mergeCell ref="C3:I3"/>
    <mergeCell ref="M3:N3"/>
  </mergeCells>
  <phoneticPr fontId="2" type="noConversion"/>
  <conditionalFormatting sqref="G86 I86">
    <cfRule type="cellIs" dxfId="29" priority="2" operator="equal">
      <formula>"NU"</formula>
    </cfRule>
    <cfRule type="cellIs" dxfId="28" priority="6" operator="equal">
      <formula>"DA"</formula>
    </cfRule>
  </conditionalFormatting>
  <conditionalFormatting sqref="G92:G113 I92:I113 G115:G127 I115:I127 G130:G131 I130:I131 G133 I133 G135 I135 G138:G139 I138:I139 G141:G152 I141:I152 G154:G169 I154:I169 G172:G173 I172:I173 G175:G176 I175:I176 G178:G179 I178:I179">
    <cfRule type="expression" dxfId="27" priority="5">
      <formula>$L$3=1</formula>
    </cfRule>
  </conditionalFormatting>
  <pageMargins left="0.7" right="0.7" top="0.75" bottom="0.75" header="0.3" footer="0.3"/>
  <pageSetup paperSize="9" scale="5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Foaie1!$K$3:$K$4</xm:f>
          </x14:formula1>
          <xm:sqref>M3:N3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121"/>
  <sheetViews>
    <sheetView zoomScale="88" zoomScaleNormal="88" workbookViewId="0">
      <selection activeCell="G20" sqref="G20"/>
    </sheetView>
  </sheetViews>
  <sheetFormatPr defaultColWidth="8.85546875" defaultRowHeight="14.25" x14ac:dyDescent="0.2"/>
  <cols>
    <col min="1" max="1" width="5.7109375" style="8" customWidth="1"/>
    <col min="2" max="2" width="4.42578125" style="8" customWidth="1"/>
    <col min="3" max="3" width="66.28515625" style="8" customWidth="1"/>
    <col min="4" max="4" width="4" style="8" customWidth="1"/>
    <col min="5" max="5" width="8.85546875" style="8"/>
    <col min="6" max="6" width="3.28515625" style="8" customWidth="1"/>
    <col min="7" max="7" width="19.7109375" style="8" customWidth="1"/>
    <col min="8" max="8" width="4.85546875" style="8" customWidth="1"/>
    <col min="9" max="9" width="19.7109375" style="8" customWidth="1"/>
    <col min="10" max="10" width="5.42578125" style="8" customWidth="1"/>
    <col min="11" max="16384" width="8.85546875" style="8"/>
  </cols>
  <sheetData>
    <row r="2" spans="2:10" s="195" customFormat="1" ht="15" thickBot="1" x14ac:dyDescent="0.25">
      <c r="B2" s="193"/>
      <c r="C2" s="193"/>
      <c r="D2" s="193"/>
      <c r="E2" s="193"/>
      <c r="F2" s="193"/>
      <c r="G2" s="193"/>
      <c r="H2" s="193"/>
      <c r="I2" s="193"/>
      <c r="J2" s="193"/>
    </row>
    <row r="3" spans="2:10" s="195" customFormat="1" ht="15.75" thickBot="1" x14ac:dyDescent="0.25">
      <c r="B3" s="193"/>
      <c r="C3" s="461" t="s">
        <v>103</v>
      </c>
      <c r="D3" s="462"/>
      <c r="E3" s="462"/>
      <c r="F3" s="462"/>
      <c r="G3" s="462"/>
      <c r="H3" s="462"/>
      <c r="I3" s="462"/>
      <c r="J3" s="193"/>
    </row>
    <row r="4" spans="2:10" s="195" customFormat="1" x14ac:dyDescent="0.2">
      <c r="B4" s="193"/>
      <c r="C4" s="193"/>
      <c r="D4" s="193"/>
      <c r="E4" s="193"/>
      <c r="F4" s="193"/>
      <c r="G4" s="193"/>
      <c r="H4" s="193"/>
      <c r="I4" s="193"/>
      <c r="J4" s="193"/>
    </row>
    <row r="5" spans="2:10" s="195" customFormat="1" x14ac:dyDescent="0.2">
      <c r="B5" s="193"/>
      <c r="C5" s="194" t="s">
        <v>102</v>
      </c>
      <c r="E5" s="196"/>
      <c r="F5" s="196"/>
      <c r="G5" s="196"/>
      <c r="H5" s="196"/>
      <c r="J5" s="193"/>
    </row>
    <row r="6" spans="2:10" s="195" customFormat="1" x14ac:dyDescent="0.2">
      <c r="B6" s="193"/>
      <c r="C6" s="193"/>
      <c r="D6" s="193"/>
      <c r="E6" s="193"/>
      <c r="F6" s="193"/>
      <c r="G6" s="193"/>
      <c r="H6" s="193"/>
      <c r="I6" s="193"/>
      <c r="J6" s="193"/>
    </row>
    <row r="7" spans="2:10" s="195" customFormat="1" ht="22.15" customHeight="1" x14ac:dyDescent="0.2"/>
    <row r="8" spans="2:10" s="195" customFormat="1" ht="15" thickBot="1" x14ac:dyDescent="0.25">
      <c r="B8" s="193"/>
      <c r="C8" s="193"/>
      <c r="D8" s="193"/>
      <c r="E8" s="193"/>
      <c r="F8" s="193"/>
      <c r="G8" s="193"/>
      <c r="H8" s="193"/>
      <c r="I8" s="193"/>
      <c r="J8" s="193"/>
    </row>
    <row r="9" spans="2:10" s="195" customFormat="1" ht="15.75" thickBot="1" x14ac:dyDescent="0.25">
      <c r="B9" s="193"/>
      <c r="C9" s="197" t="s">
        <v>42</v>
      </c>
      <c r="D9" s="193"/>
      <c r="E9" s="193"/>
      <c r="F9" s="193"/>
      <c r="G9" s="198" t="s">
        <v>104</v>
      </c>
      <c r="H9" s="199"/>
      <c r="I9" s="198" t="s">
        <v>36</v>
      </c>
      <c r="J9" s="193"/>
    </row>
    <row r="10" spans="2:10" s="195" customFormat="1" x14ac:dyDescent="0.2">
      <c r="B10" s="193"/>
      <c r="C10" s="193"/>
      <c r="D10" s="193"/>
      <c r="E10" s="193"/>
      <c r="F10" s="193"/>
      <c r="G10" s="193"/>
      <c r="H10" s="193"/>
      <c r="I10" s="193"/>
      <c r="J10" s="193"/>
    </row>
    <row r="11" spans="2:10" s="195" customFormat="1" x14ac:dyDescent="0.2">
      <c r="B11" s="193"/>
      <c r="C11" s="205" t="s">
        <v>41</v>
      </c>
      <c r="D11" s="193"/>
      <c r="E11" s="193"/>
      <c r="F11" s="193"/>
      <c r="G11" s="193"/>
      <c r="H11" s="193"/>
      <c r="I11" s="193"/>
      <c r="J11" s="193"/>
    </row>
    <row r="12" spans="2:10" ht="9" customHeight="1" x14ac:dyDescent="0.2">
      <c r="B12" s="7"/>
      <c r="C12" s="7"/>
      <c r="D12" s="7"/>
      <c r="E12" s="36"/>
      <c r="F12" s="7"/>
      <c r="G12" s="7"/>
      <c r="H12" s="7"/>
      <c r="I12" s="7"/>
      <c r="J12" s="7"/>
    </row>
    <row r="13" spans="2:10" ht="16.899999999999999" customHeight="1" x14ac:dyDescent="0.2">
      <c r="B13" s="7"/>
      <c r="C13" s="21" t="s">
        <v>44</v>
      </c>
      <c r="D13" s="7"/>
      <c r="E13" s="36"/>
      <c r="F13" s="7"/>
      <c r="G13" s="7"/>
      <c r="H13" s="7"/>
      <c r="I13" s="7"/>
      <c r="J13" s="7"/>
    </row>
    <row r="14" spans="2:10" ht="16.899999999999999" customHeight="1" x14ac:dyDescent="0.2">
      <c r="B14" s="7"/>
      <c r="C14" s="12" t="s">
        <v>45</v>
      </c>
      <c r="D14" s="7"/>
      <c r="E14" s="39" t="s">
        <v>16</v>
      </c>
      <c r="F14" s="7"/>
      <c r="G14" s="22"/>
      <c r="H14" s="36"/>
      <c r="I14" s="22"/>
      <c r="J14" s="7"/>
    </row>
    <row r="15" spans="2:10" ht="27" customHeight="1" x14ac:dyDescent="0.2">
      <c r="B15" s="7"/>
      <c r="C15" s="12" t="s">
        <v>454</v>
      </c>
      <c r="D15" s="7"/>
      <c r="E15" s="39" t="s">
        <v>16</v>
      </c>
      <c r="F15" s="7"/>
      <c r="G15" s="22"/>
      <c r="H15" s="36"/>
      <c r="I15" s="22"/>
      <c r="J15" s="7"/>
    </row>
    <row r="16" spans="2:10" ht="16.899999999999999" customHeight="1" x14ac:dyDescent="0.2">
      <c r="B16" s="7"/>
      <c r="C16" s="12" t="s">
        <v>46</v>
      </c>
      <c r="D16" s="7"/>
      <c r="E16" s="39" t="s">
        <v>16</v>
      </c>
      <c r="F16" s="7"/>
      <c r="G16" s="22"/>
      <c r="H16" s="36"/>
      <c r="I16" s="22"/>
      <c r="J16" s="7"/>
    </row>
    <row r="17" spans="2:10" ht="16.899999999999999" customHeight="1" x14ac:dyDescent="0.2">
      <c r="B17" s="7"/>
      <c r="C17" s="12" t="s">
        <v>47</v>
      </c>
      <c r="D17" s="7"/>
      <c r="E17" s="39" t="s">
        <v>16</v>
      </c>
      <c r="F17" s="7"/>
      <c r="G17" s="22"/>
      <c r="H17" s="36"/>
      <c r="I17" s="22"/>
      <c r="J17" s="7"/>
    </row>
    <row r="18" spans="2:10" ht="27.75" customHeight="1" x14ac:dyDescent="0.2">
      <c r="B18" s="7"/>
      <c r="C18" s="12" t="s">
        <v>48</v>
      </c>
      <c r="D18" s="7"/>
      <c r="E18" s="39" t="s">
        <v>16</v>
      </c>
      <c r="F18" s="7"/>
      <c r="G18" s="22"/>
      <c r="H18" s="36"/>
      <c r="I18" s="22"/>
      <c r="J18" s="7"/>
    </row>
    <row r="19" spans="2:10" ht="25.5" x14ac:dyDescent="0.2">
      <c r="B19" s="7"/>
      <c r="C19" s="12" t="s">
        <v>49</v>
      </c>
      <c r="D19" s="7"/>
      <c r="E19" s="39" t="s">
        <v>16</v>
      </c>
      <c r="F19" s="7"/>
      <c r="G19" s="22"/>
      <c r="H19" s="36"/>
      <c r="I19" s="22"/>
      <c r="J19" s="7"/>
    </row>
    <row r="20" spans="2:10" ht="20.45" customHeight="1" x14ac:dyDescent="0.2">
      <c r="B20" s="7"/>
      <c r="C20" s="13" t="s">
        <v>50</v>
      </c>
      <c r="D20" s="7"/>
      <c r="E20" s="36"/>
      <c r="F20" s="7"/>
      <c r="G20" s="203">
        <f>SUM(G14:G19)</f>
        <v>0</v>
      </c>
      <c r="H20" s="36"/>
      <c r="I20" s="203">
        <f>SUM(I14:I19)</f>
        <v>0</v>
      </c>
      <c r="J20" s="7"/>
    </row>
    <row r="21" spans="2:10" ht="10.15" customHeight="1" x14ac:dyDescent="0.2">
      <c r="B21" s="7"/>
      <c r="C21" s="7"/>
      <c r="D21" s="7"/>
      <c r="E21" s="36"/>
      <c r="F21" s="7"/>
      <c r="G21" s="7"/>
      <c r="H21" s="7"/>
      <c r="I21" s="7"/>
      <c r="J21" s="7"/>
    </row>
    <row r="22" spans="2:10" ht="16.899999999999999" customHeight="1" x14ac:dyDescent="0.2">
      <c r="B22" s="7"/>
      <c r="C22" s="21" t="s">
        <v>51</v>
      </c>
      <c r="D22" s="7"/>
      <c r="E22" s="36"/>
      <c r="F22" s="7"/>
      <c r="G22" s="7"/>
      <c r="H22" s="7"/>
      <c r="I22" s="7"/>
      <c r="J22" s="7"/>
    </row>
    <row r="23" spans="2:10" ht="16.899999999999999" customHeight="1" x14ac:dyDescent="0.2">
      <c r="B23" s="7"/>
      <c r="C23" s="12" t="s">
        <v>53</v>
      </c>
      <c r="D23" s="7"/>
      <c r="E23" s="39" t="s">
        <v>16</v>
      </c>
      <c r="F23" s="7"/>
      <c r="G23" s="22"/>
      <c r="H23" s="36"/>
      <c r="I23" s="22"/>
      <c r="J23" s="7"/>
    </row>
    <row r="24" spans="2:10" ht="25.5" x14ac:dyDescent="0.2">
      <c r="B24" s="7"/>
      <c r="C24" s="12" t="s">
        <v>54</v>
      </c>
      <c r="D24" s="7"/>
      <c r="E24" s="39" t="s">
        <v>16</v>
      </c>
      <c r="F24" s="7"/>
      <c r="G24" s="22"/>
      <c r="H24" s="36"/>
      <c r="I24" s="22"/>
      <c r="J24" s="7"/>
    </row>
    <row r="25" spans="2:10" ht="16.899999999999999" customHeight="1" x14ac:dyDescent="0.2">
      <c r="B25" s="7"/>
      <c r="C25" s="12" t="s">
        <v>55</v>
      </c>
      <c r="D25" s="7"/>
      <c r="E25" s="39" t="s">
        <v>16</v>
      </c>
      <c r="F25" s="7"/>
      <c r="G25" s="22"/>
      <c r="H25" s="36"/>
      <c r="I25" s="22"/>
      <c r="J25" s="7"/>
    </row>
    <row r="26" spans="2:10" ht="16.899999999999999" customHeight="1" x14ac:dyDescent="0.2">
      <c r="B26" s="7"/>
      <c r="C26" s="12" t="s">
        <v>56</v>
      </c>
      <c r="D26" s="7"/>
      <c r="E26" s="39" t="s">
        <v>16</v>
      </c>
      <c r="F26" s="7"/>
      <c r="G26" s="22"/>
      <c r="H26" s="36"/>
      <c r="I26" s="22"/>
      <c r="J26" s="7"/>
    </row>
    <row r="27" spans="2:10" ht="16.899999999999999" customHeight="1" x14ac:dyDescent="0.2">
      <c r="B27" s="7"/>
      <c r="C27" s="12" t="s">
        <v>57</v>
      </c>
      <c r="D27" s="7"/>
      <c r="E27" s="39" t="s">
        <v>16</v>
      </c>
      <c r="F27" s="7"/>
      <c r="G27" s="22"/>
      <c r="H27" s="36"/>
      <c r="I27" s="22"/>
      <c r="J27" s="7"/>
    </row>
    <row r="28" spans="2:10" ht="25.5" x14ac:dyDescent="0.2">
      <c r="B28" s="7"/>
      <c r="C28" s="12" t="s">
        <v>58</v>
      </c>
      <c r="D28" s="7"/>
      <c r="E28" s="39" t="s">
        <v>16</v>
      </c>
      <c r="F28" s="7"/>
      <c r="G28" s="22"/>
      <c r="H28" s="36"/>
      <c r="I28" s="22"/>
      <c r="J28" s="7"/>
    </row>
    <row r="29" spans="2:10" ht="16.899999999999999" customHeight="1" x14ac:dyDescent="0.2">
      <c r="B29" s="7"/>
      <c r="C29" s="12" t="s">
        <v>59</v>
      </c>
      <c r="D29" s="7"/>
      <c r="E29" s="39" t="s">
        <v>16</v>
      </c>
      <c r="F29" s="7"/>
      <c r="G29" s="22"/>
      <c r="H29" s="36"/>
      <c r="I29" s="22"/>
      <c r="J29" s="7"/>
    </row>
    <row r="30" spans="2:10" s="23" customFormat="1" ht="16.899999999999999" customHeight="1" x14ac:dyDescent="0.2">
      <c r="B30" s="7"/>
      <c r="C30" s="21" t="s">
        <v>60</v>
      </c>
      <c r="D30" s="7"/>
      <c r="E30" s="36"/>
      <c r="F30" s="7"/>
      <c r="G30" s="203">
        <f>G25+G27+G28+G29</f>
        <v>0</v>
      </c>
      <c r="H30" s="36"/>
      <c r="I30" s="203">
        <f>I25+I27+I28+I29</f>
        <v>0</v>
      </c>
      <c r="J30" s="7"/>
    </row>
    <row r="31" spans="2:10" ht="16.899999999999999" customHeight="1" x14ac:dyDescent="0.2">
      <c r="B31" s="7"/>
      <c r="C31" s="12" t="s">
        <v>61</v>
      </c>
      <c r="D31" s="7"/>
      <c r="E31" s="39" t="s">
        <v>16</v>
      </c>
      <c r="F31" s="7"/>
      <c r="G31" s="22"/>
      <c r="H31" s="36"/>
      <c r="I31" s="22"/>
      <c r="J31" s="7"/>
    </row>
    <row r="32" spans="2:10" ht="16.899999999999999" customHeight="1" x14ac:dyDescent="0.2">
      <c r="B32" s="7"/>
      <c r="C32" s="12" t="s">
        <v>62</v>
      </c>
      <c r="D32" s="7"/>
      <c r="E32" s="36"/>
      <c r="F32" s="7"/>
      <c r="G32" s="36"/>
      <c r="H32" s="36"/>
      <c r="I32" s="36"/>
      <c r="J32" s="7"/>
    </row>
    <row r="33" spans="2:10" ht="16.899999999999999" customHeight="1" x14ac:dyDescent="0.2">
      <c r="B33" s="7"/>
      <c r="C33" s="12" t="s">
        <v>63</v>
      </c>
      <c r="D33" s="7"/>
      <c r="E33" s="39" t="s">
        <v>16</v>
      </c>
      <c r="F33" s="7"/>
      <c r="G33" s="22"/>
      <c r="H33" s="36"/>
      <c r="I33" s="22"/>
      <c r="J33" s="7"/>
    </row>
    <row r="34" spans="2:10" ht="16.899999999999999" customHeight="1" x14ac:dyDescent="0.2">
      <c r="B34" s="7"/>
      <c r="C34" s="12" t="s">
        <v>456</v>
      </c>
      <c r="D34" s="7"/>
      <c r="E34" s="39" t="s">
        <v>16</v>
      </c>
      <c r="F34" s="7"/>
      <c r="G34" s="22"/>
      <c r="H34" s="36"/>
      <c r="I34" s="22"/>
      <c r="J34" s="7"/>
    </row>
    <row r="35" spans="2:10" ht="16.899999999999999" customHeight="1" x14ac:dyDescent="0.2">
      <c r="B35" s="7"/>
      <c r="C35" s="12" t="s">
        <v>64</v>
      </c>
      <c r="D35" s="7"/>
      <c r="E35" s="39" t="s">
        <v>16</v>
      </c>
      <c r="F35" s="7"/>
      <c r="G35" s="22"/>
      <c r="H35" s="36"/>
      <c r="I35" s="22"/>
      <c r="J35" s="7"/>
    </row>
    <row r="36" spans="2:10" ht="16.899999999999999" customHeight="1" x14ac:dyDescent="0.2">
      <c r="B36" s="7"/>
      <c r="C36" s="12" t="s">
        <v>456</v>
      </c>
      <c r="D36" s="7"/>
      <c r="E36" s="39" t="s">
        <v>16</v>
      </c>
      <c r="F36" s="7"/>
      <c r="G36" s="22"/>
      <c r="H36" s="36"/>
      <c r="I36" s="22"/>
      <c r="J36" s="7"/>
    </row>
    <row r="37" spans="2:10" ht="16.899999999999999" customHeight="1" x14ac:dyDescent="0.2">
      <c r="B37" s="7"/>
      <c r="C37" s="12" t="s">
        <v>65</v>
      </c>
      <c r="D37" s="7"/>
      <c r="E37" s="36"/>
      <c r="F37" s="7"/>
      <c r="G37" s="202">
        <f>G33+G34+G35+G36</f>
        <v>0</v>
      </c>
      <c r="H37" s="36"/>
      <c r="I37" s="202">
        <f>I33+I34+I35+I36</f>
        <v>0</v>
      </c>
      <c r="J37" s="7"/>
    </row>
    <row r="38" spans="2:10" ht="25.5" x14ac:dyDescent="0.2">
      <c r="B38" s="7"/>
      <c r="C38" s="12" t="s">
        <v>66</v>
      </c>
      <c r="D38" s="7"/>
      <c r="E38" s="39" t="s">
        <v>16</v>
      </c>
      <c r="F38" s="7"/>
      <c r="G38" s="22"/>
      <c r="H38" s="36"/>
      <c r="I38" s="22"/>
      <c r="J38" s="7"/>
    </row>
    <row r="39" spans="2:10" ht="16.899999999999999" customHeight="1" x14ac:dyDescent="0.2">
      <c r="B39" s="7"/>
      <c r="C39" s="12" t="s">
        <v>67</v>
      </c>
      <c r="D39" s="7"/>
      <c r="E39" s="39" t="s">
        <v>16</v>
      </c>
      <c r="F39" s="7"/>
      <c r="G39" s="22"/>
      <c r="H39" s="36"/>
      <c r="I39" s="22"/>
      <c r="J39" s="7"/>
    </row>
    <row r="40" spans="2:10" ht="16.899999999999999" customHeight="1" x14ac:dyDescent="0.2">
      <c r="B40" s="7"/>
      <c r="C40" s="12" t="s">
        <v>68</v>
      </c>
      <c r="D40" s="7"/>
      <c r="E40" s="39" t="s">
        <v>16</v>
      </c>
      <c r="F40" s="7"/>
      <c r="G40" s="22"/>
      <c r="H40" s="36"/>
      <c r="I40" s="22"/>
      <c r="J40" s="7"/>
    </row>
    <row r="41" spans="2:10" ht="21.6" customHeight="1" x14ac:dyDescent="0.2">
      <c r="B41" s="7"/>
      <c r="C41" s="13" t="s">
        <v>52</v>
      </c>
      <c r="D41" s="7"/>
      <c r="E41" s="36"/>
      <c r="F41" s="7"/>
      <c r="G41" s="203">
        <f>G23+G30+G31+G37+G38+G39+G40</f>
        <v>0</v>
      </c>
      <c r="H41" s="36"/>
      <c r="I41" s="203">
        <f>I23+I30+I31+I37+I38+I39+I40</f>
        <v>0</v>
      </c>
      <c r="J41" s="7"/>
    </row>
    <row r="42" spans="2:10" ht="9" customHeight="1" x14ac:dyDescent="0.2">
      <c r="B42" s="7"/>
      <c r="C42" s="7"/>
      <c r="D42" s="7"/>
      <c r="E42" s="36"/>
      <c r="F42" s="7"/>
      <c r="G42" s="201"/>
      <c r="H42" s="36"/>
      <c r="I42" s="201"/>
      <c r="J42" s="7"/>
    </row>
    <row r="43" spans="2:10" ht="16.899999999999999" customHeight="1" x14ac:dyDescent="0.2">
      <c r="B43" s="7"/>
      <c r="C43" s="11" t="s">
        <v>69</v>
      </c>
      <c r="D43" s="7"/>
      <c r="E43" s="36"/>
      <c r="F43" s="7"/>
      <c r="G43" s="203">
        <f>G41+G20</f>
        <v>0</v>
      </c>
      <c r="H43" s="36"/>
      <c r="I43" s="203">
        <f>I41+I20</f>
        <v>0</v>
      </c>
      <c r="J43" s="7"/>
    </row>
    <row r="44" spans="2:10" ht="16.899999999999999" customHeight="1" x14ac:dyDescent="0.2">
      <c r="B44" s="7"/>
      <c r="C44" s="7"/>
      <c r="D44" s="7"/>
      <c r="E44" s="36"/>
      <c r="F44" s="7"/>
      <c r="G44" s="7"/>
      <c r="H44" s="7"/>
      <c r="I44" s="7"/>
      <c r="J44" s="7"/>
    </row>
    <row r="45" spans="2:10" ht="16.899999999999999" customHeight="1" x14ac:dyDescent="0.2">
      <c r="B45" s="7"/>
      <c r="C45" s="11" t="s">
        <v>70</v>
      </c>
      <c r="D45" s="7"/>
      <c r="E45" s="36"/>
      <c r="F45" s="7"/>
      <c r="G45" s="7"/>
      <c r="H45" s="7"/>
      <c r="I45" s="7"/>
      <c r="J45" s="7"/>
    </row>
    <row r="46" spans="2:10" ht="10.15" customHeight="1" x14ac:dyDescent="0.2">
      <c r="B46" s="7"/>
      <c r="C46" s="7"/>
      <c r="D46" s="7"/>
      <c r="E46" s="36"/>
      <c r="F46" s="7"/>
      <c r="G46" s="7"/>
      <c r="H46" s="7"/>
      <c r="I46" s="7"/>
      <c r="J46" s="7"/>
    </row>
    <row r="47" spans="2:10" ht="16.899999999999999" customHeight="1" x14ac:dyDescent="0.2">
      <c r="B47" s="7"/>
      <c r="C47" s="21" t="s">
        <v>71</v>
      </c>
      <c r="D47" s="7"/>
      <c r="E47" s="36"/>
      <c r="F47" s="7"/>
      <c r="G47" s="7"/>
      <c r="H47" s="7"/>
      <c r="I47" s="7"/>
      <c r="J47" s="7"/>
    </row>
    <row r="48" spans="2:10" ht="25.5" x14ac:dyDescent="0.2">
      <c r="B48" s="7"/>
      <c r="C48" s="12" t="s">
        <v>72</v>
      </c>
      <c r="D48" s="7"/>
      <c r="E48" s="39" t="s">
        <v>16</v>
      </c>
      <c r="F48" s="7"/>
      <c r="G48" s="22"/>
      <c r="H48" s="36"/>
      <c r="I48" s="22"/>
      <c r="J48" s="7"/>
    </row>
    <row r="49" spans="2:10" ht="16.899999999999999" customHeight="1" x14ac:dyDescent="0.2">
      <c r="B49" s="7"/>
      <c r="C49" s="12" t="s">
        <v>73</v>
      </c>
      <c r="D49" s="7"/>
      <c r="E49" s="39" t="s">
        <v>16</v>
      </c>
      <c r="F49" s="7"/>
      <c r="G49" s="22"/>
      <c r="H49" s="36"/>
      <c r="I49" s="22"/>
      <c r="J49" s="7"/>
    </row>
    <row r="50" spans="2:10" ht="16.899999999999999" customHeight="1" x14ac:dyDescent="0.2">
      <c r="B50" s="7"/>
      <c r="C50" s="12" t="s">
        <v>74</v>
      </c>
      <c r="D50" s="7"/>
      <c r="E50" s="39" t="s">
        <v>16</v>
      </c>
      <c r="F50" s="7"/>
      <c r="G50" s="22"/>
      <c r="H50" s="36"/>
      <c r="I50" s="22"/>
      <c r="J50" s="7"/>
    </row>
    <row r="51" spans="2:10" ht="16.899999999999999" customHeight="1" x14ac:dyDescent="0.2">
      <c r="B51" s="7"/>
      <c r="C51" s="13" t="s">
        <v>75</v>
      </c>
      <c r="D51" s="7"/>
      <c r="E51" s="36"/>
      <c r="F51" s="7"/>
      <c r="G51" s="203">
        <f>SUM(G48:G50)</f>
        <v>0</v>
      </c>
      <c r="H51" s="201"/>
      <c r="I51" s="203">
        <f>SUM(I48:I50)</f>
        <v>0</v>
      </c>
      <c r="J51" s="7"/>
    </row>
    <row r="52" spans="2:10" ht="10.15" customHeight="1" x14ac:dyDescent="0.2">
      <c r="B52" s="7"/>
      <c r="C52" s="7"/>
      <c r="D52" s="7"/>
      <c r="E52" s="36"/>
      <c r="F52" s="7"/>
      <c r="G52" s="7"/>
      <c r="H52" s="7"/>
      <c r="I52" s="7"/>
      <c r="J52" s="7"/>
    </row>
    <row r="53" spans="2:10" ht="16.899999999999999" customHeight="1" x14ac:dyDescent="0.2">
      <c r="B53" s="7"/>
      <c r="C53" s="21" t="s">
        <v>76</v>
      </c>
      <c r="D53" s="7"/>
      <c r="E53" s="36"/>
      <c r="F53" s="7"/>
      <c r="G53" s="7"/>
      <c r="H53" s="7"/>
      <c r="I53" s="7"/>
      <c r="J53" s="7"/>
    </row>
    <row r="54" spans="2:10" ht="16.899999999999999" customHeight="1" x14ac:dyDescent="0.2">
      <c r="B54" s="7"/>
      <c r="C54" s="12" t="s">
        <v>77</v>
      </c>
      <c r="D54" s="7"/>
      <c r="E54" s="39" t="s">
        <v>16</v>
      </c>
      <c r="F54" s="7"/>
      <c r="G54" s="22"/>
      <c r="H54" s="7"/>
      <c r="I54" s="22"/>
      <c r="J54" s="7"/>
    </row>
    <row r="55" spans="2:10" ht="16.899999999999999" customHeight="1" x14ac:dyDescent="0.2">
      <c r="B55" s="7"/>
      <c r="C55" s="12" t="s">
        <v>78</v>
      </c>
      <c r="D55" s="7"/>
      <c r="E55" s="39" t="s">
        <v>16</v>
      </c>
      <c r="F55" s="7"/>
      <c r="G55" s="22"/>
      <c r="H55" s="7"/>
      <c r="I55" s="22"/>
      <c r="J55" s="7"/>
    </row>
    <row r="56" spans="2:10" ht="16.899999999999999" customHeight="1" x14ac:dyDescent="0.2">
      <c r="B56" s="7"/>
      <c r="C56" s="12" t="s">
        <v>79</v>
      </c>
      <c r="D56" s="7"/>
      <c r="E56" s="39" t="s">
        <v>16</v>
      </c>
      <c r="F56" s="7"/>
      <c r="G56" s="22"/>
      <c r="H56" s="7"/>
      <c r="I56" s="22"/>
      <c r="J56" s="7"/>
    </row>
    <row r="57" spans="2:10" ht="16.899999999999999" customHeight="1" x14ac:dyDescent="0.2">
      <c r="B57" s="7"/>
      <c r="C57" s="12" t="s">
        <v>80</v>
      </c>
      <c r="D57" s="7"/>
      <c r="E57" s="39" t="s">
        <v>16</v>
      </c>
      <c r="F57" s="7"/>
      <c r="G57" s="22"/>
      <c r="H57" s="7"/>
      <c r="I57" s="22"/>
      <c r="J57" s="7"/>
    </row>
    <row r="58" spans="2:10" ht="28.9" customHeight="1" x14ac:dyDescent="0.2">
      <c r="B58" s="7"/>
      <c r="C58" s="12" t="s">
        <v>81</v>
      </c>
      <c r="D58" s="7"/>
      <c r="E58" s="39" t="s">
        <v>16</v>
      </c>
      <c r="F58" s="7"/>
      <c r="G58" s="22"/>
      <c r="H58" s="7"/>
      <c r="I58" s="22"/>
      <c r="J58" s="7"/>
    </row>
    <row r="59" spans="2:10" ht="28.15" customHeight="1" x14ac:dyDescent="0.2">
      <c r="B59" s="7"/>
      <c r="C59" s="12" t="s">
        <v>82</v>
      </c>
      <c r="D59" s="7"/>
      <c r="E59" s="39" t="s">
        <v>16</v>
      </c>
      <c r="F59" s="7"/>
      <c r="G59" s="22"/>
      <c r="H59" s="7"/>
      <c r="I59" s="22"/>
      <c r="J59" s="7"/>
    </row>
    <row r="60" spans="2:10" ht="28.15" customHeight="1" x14ac:dyDescent="0.2">
      <c r="B60" s="7"/>
      <c r="C60" s="12" t="s">
        <v>83</v>
      </c>
      <c r="D60" s="7"/>
      <c r="E60" s="39" t="s">
        <v>16</v>
      </c>
      <c r="F60" s="7"/>
      <c r="G60" s="22"/>
      <c r="H60" s="7"/>
      <c r="I60" s="22"/>
      <c r="J60" s="7"/>
    </row>
    <row r="61" spans="2:10" ht="16.899999999999999" customHeight="1" x14ac:dyDescent="0.2">
      <c r="B61" s="7"/>
      <c r="C61" s="12" t="s">
        <v>84</v>
      </c>
      <c r="D61" s="7"/>
      <c r="E61" s="39" t="s">
        <v>16</v>
      </c>
      <c r="F61" s="7"/>
      <c r="G61" s="22"/>
      <c r="H61" s="7"/>
      <c r="I61" s="22"/>
      <c r="J61" s="7"/>
    </row>
    <row r="62" spans="2:10" ht="25.5" x14ac:dyDescent="0.2">
      <c r="B62" s="7"/>
      <c r="C62" s="12" t="s">
        <v>85</v>
      </c>
      <c r="D62" s="7"/>
      <c r="E62" s="39" t="s">
        <v>16</v>
      </c>
      <c r="F62" s="7"/>
      <c r="G62" s="22"/>
      <c r="H62" s="7"/>
      <c r="I62" s="22"/>
      <c r="J62" s="7"/>
    </row>
    <row r="63" spans="2:10" ht="16.899999999999999" customHeight="1" x14ac:dyDescent="0.2">
      <c r="B63" s="7"/>
      <c r="C63" s="12" t="s">
        <v>86</v>
      </c>
      <c r="D63" s="7"/>
      <c r="E63" s="39" t="s">
        <v>16</v>
      </c>
      <c r="F63" s="7"/>
      <c r="G63" s="22"/>
      <c r="H63" s="7"/>
      <c r="I63" s="22"/>
      <c r="J63" s="7"/>
    </row>
    <row r="64" spans="2:10" ht="16.899999999999999" customHeight="1" x14ac:dyDescent="0.2">
      <c r="B64" s="7"/>
      <c r="C64" s="12" t="s">
        <v>74</v>
      </c>
      <c r="D64" s="7"/>
      <c r="E64" s="39" t="s">
        <v>16</v>
      </c>
      <c r="F64" s="7"/>
      <c r="G64" s="22"/>
      <c r="H64" s="7"/>
      <c r="I64" s="22"/>
      <c r="J64" s="7"/>
    </row>
    <row r="65" spans="2:10" ht="16.899999999999999" customHeight="1" x14ac:dyDescent="0.2">
      <c r="B65" s="7"/>
      <c r="C65" s="13" t="s">
        <v>87</v>
      </c>
      <c r="D65" s="7"/>
      <c r="E65" s="36"/>
      <c r="F65" s="7"/>
      <c r="G65" s="206">
        <f>G54+G56+G58+G59+G60+G61+G62+G63+G64</f>
        <v>0</v>
      </c>
      <c r="H65" s="193"/>
      <c r="I65" s="206">
        <f>I54+I56+I58+I59+I60+I61+I62+I63+I64</f>
        <v>0</v>
      </c>
      <c r="J65" s="7"/>
    </row>
    <row r="66" spans="2:10" ht="16.899999999999999" customHeight="1" x14ac:dyDescent="0.2">
      <c r="B66" s="7"/>
      <c r="C66" s="7"/>
      <c r="D66" s="7"/>
      <c r="E66" s="36"/>
      <c r="F66" s="7"/>
      <c r="G66" s="193"/>
      <c r="H66" s="193"/>
      <c r="I66" s="193"/>
      <c r="J66" s="7"/>
    </row>
    <row r="67" spans="2:10" ht="16.899999999999999" customHeight="1" x14ac:dyDescent="0.2">
      <c r="B67" s="7"/>
      <c r="C67" s="11" t="s">
        <v>88</v>
      </c>
      <c r="D67" s="7"/>
      <c r="E67" s="36"/>
      <c r="F67" s="7"/>
      <c r="G67" s="203">
        <f>G65+G51</f>
        <v>0</v>
      </c>
      <c r="H67" s="201"/>
      <c r="I67" s="203">
        <f>I65+I51</f>
        <v>0</v>
      </c>
      <c r="J67" s="7"/>
    </row>
    <row r="68" spans="2:10" ht="16.899999999999999" customHeight="1" thickBot="1" x14ac:dyDescent="0.25">
      <c r="B68" s="7"/>
      <c r="C68" s="7"/>
      <c r="D68" s="7"/>
      <c r="E68" s="36"/>
      <c r="F68" s="7"/>
      <c r="G68" s="201"/>
      <c r="H68" s="201"/>
      <c r="I68" s="201"/>
      <c r="J68" s="7"/>
    </row>
    <row r="69" spans="2:10" ht="29.25" thickBot="1" x14ac:dyDescent="0.25">
      <c r="B69" s="7"/>
      <c r="C69" s="11" t="s">
        <v>89</v>
      </c>
      <c r="D69" s="7"/>
      <c r="E69" s="36"/>
      <c r="F69" s="7"/>
      <c r="G69" s="207" t="str" cm="1">
        <f t="array" ref="G69">IFERROR(IF((G43-G67)=G77,”DA”,”NU”),"")</f>
        <v/>
      </c>
      <c r="H69" s="201"/>
      <c r="I69" s="207" t="str" cm="1">
        <f t="array" ref="I69">IFERROR(IF((I43-I67)=I77,”DA”,”NU”),"")</f>
        <v/>
      </c>
      <c r="J69" s="7"/>
    </row>
    <row r="70" spans="2:10" ht="16.899999999999999" customHeight="1" x14ac:dyDescent="0.2">
      <c r="B70" s="7"/>
      <c r="C70" s="7"/>
      <c r="D70" s="7"/>
      <c r="E70" s="36"/>
      <c r="F70" s="7"/>
      <c r="G70" s="36"/>
      <c r="H70" s="36"/>
      <c r="I70" s="36"/>
      <c r="J70" s="7"/>
    </row>
    <row r="71" spans="2:10" ht="16.899999999999999" customHeight="1" x14ac:dyDescent="0.2">
      <c r="B71" s="7"/>
      <c r="C71" s="11" t="s">
        <v>455</v>
      </c>
      <c r="D71" s="7"/>
      <c r="E71" s="36"/>
      <c r="F71" s="7"/>
      <c r="G71" s="36"/>
      <c r="H71" s="36"/>
      <c r="I71" s="36"/>
      <c r="J71" s="7"/>
    </row>
    <row r="72" spans="2:10" ht="16.899999999999999" customHeight="1" x14ac:dyDescent="0.2">
      <c r="B72" s="7"/>
      <c r="C72" s="12" t="s">
        <v>90</v>
      </c>
      <c r="D72" s="7"/>
      <c r="E72" s="39" t="s">
        <v>16</v>
      </c>
      <c r="F72" s="7"/>
      <c r="G72" s="22"/>
      <c r="H72" s="36"/>
      <c r="I72" s="22"/>
      <c r="J72" s="7"/>
    </row>
    <row r="73" spans="2:10" ht="16.899999999999999" customHeight="1" x14ac:dyDescent="0.2">
      <c r="B73" s="7"/>
      <c r="C73" s="12" t="s">
        <v>91</v>
      </c>
      <c r="D73" s="7"/>
      <c r="E73" s="39" t="s">
        <v>16</v>
      </c>
      <c r="F73" s="7"/>
      <c r="G73" s="22"/>
      <c r="H73" s="36"/>
      <c r="I73" s="22"/>
      <c r="J73" s="7"/>
    </row>
    <row r="74" spans="2:10" ht="16.899999999999999" customHeight="1" x14ac:dyDescent="0.2">
      <c r="B74" s="7"/>
      <c r="C74" s="12" t="s">
        <v>92</v>
      </c>
      <c r="D74" s="7"/>
      <c r="E74" s="39" t="s">
        <v>34</v>
      </c>
      <c r="F74" s="7"/>
      <c r="G74" s="22"/>
      <c r="H74" s="36"/>
      <c r="I74" s="22"/>
      <c r="J74" s="7"/>
    </row>
    <row r="75" spans="2:10" ht="16.899999999999999" customHeight="1" x14ac:dyDescent="0.2">
      <c r="B75" s="7"/>
      <c r="C75" s="12" t="s">
        <v>93</v>
      </c>
      <c r="D75" s="7"/>
      <c r="E75" s="39" t="s">
        <v>16</v>
      </c>
      <c r="F75" s="7"/>
      <c r="G75" s="22"/>
      <c r="H75" s="36"/>
      <c r="I75" s="22"/>
      <c r="J75" s="7"/>
    </row>
    <row r="76" spans="2:10" ht="16.899999999999999" customHeight="1" x14ac:dyDescent="0.2">
      <c r="B76" s="7"/>
      <c r="C76" s="12" t="s">
        <v>94</v>
      </c>
      <c r="D76" s="7"/>
      <c r="E76" s="39" t="s">
        <v>34</v>
      </c>
      <c r="F76" s="7"/>
      <c r="G76" s="22"/>
      <c r="H76" s="36"/>
      <c r="I76" s="22"/>
      <c r="J76" s="7"/>
    </row>
    <row r="77" spans="2:10" ht="16.899999999999999" customHeight="1" x14ac:dyDescent="0.2">
      <c r="B77" s="7"/>
      <c r="C77" s="21" t="s">
        <v>35</v>
      </c>
      <c r="D77" s="36"/>
      <c r="E77" s="36"/>
      <c r="F77" s="36"/>
      <c r="G77" s="203">
        <f>SUM(G72:G76)</f>
        <v>0</v>
      </c>
      <c r="H77" s="201"/>
      <c r="I77" s="203">
        <f>SUM(I72:I76)</f>
        <v>0</v>
      </c>
      <c r="J77" s="7"/>
    </row>
    <row r="78" spans="2:10" x14ac:dyDescent="0.2">
      <c r="B78" s="7"/>
      <c r="C78" s="7"/>
      <c r="D78" s="7"/>
      <c r="E78" s="36"/>
      <c r="F78" s="7"/>
      <c r="G78" s="7"/>
      <c r="H78" s="7"/>
      <c r="I78" s="7"/>
      <c r="J78" s="7"/>
    </row>
    <row r="79" spans="2:10" ht="24" customHeight="1" x14ac:dyDescent="0.2">
      <c r="E79" s="38"/>
    </row>
    <row r="80" spans="2:10" s="195" customFormat="1" ht="15" thickBot="1" x14ac:dyDescent="0.25">
      <c r="B80" s="193"/>
      <c r="C80" s="193"/>
      <c r="D80" s="193"/>
      <c r="E80" s="201"/>
      <c r="F80" s="193"/>
      <c r="G80" s="193"/>
      <c r="H80" s="193"/>
      <c r="I80" s="193"/>
      <c r="J80" s="193"/>
    </row>
    <row r="81" spans="2:10" s="195" customFormat="1" ht="15.75" thickBot="1" x14ac:dyDescent="0.25">
      <c r="B81" s="193"/>
      <c r="C81" s="197" t="s">
        <v>117</v>
      </c>
      <c r="D81" s="193"/>
      <c r="E81" s="201"/>
      <c r="F81" s="193"/>
      <c r="G81" s="198" t="s">
        <v>104</v>
      </c>
      <c r="H81" s="193"/>
      <c r="I81" s="198" t="s">
        <v>36</v>
      </c>
      <c r="J81" s="193"/>
    </row>
    <row r="82" spans="2:10" s="195" customFormat="1" x14ac:dyDescent="0.2">
      <c r="B82" s="193"/>
      <c r="C82" s="193"/>
      <c r="D82" s="193"/>
      <c r="E82" s="201"/>
      <c r="F82" s="193"/>
      <c r="G82" s="193"/>
      <c r="H82" s="193"/>
      <c r="I82" s="193"/>
      <c r="J82" s="193"/>
    </row>
    <row r="83" spans="2:10" ht="16.899999999999999" customHeight="1" x14ac:dyDescent="0.2">
      <c r="B83" s="7"/>
      <c r="C83" s="21" t="s">
        <v>118</v>
      </c>
      <c r="D83" s="36"/>
      <c r="E83" s="36"/>
      <c r="F83" s="36"/>
      <c r="G83" s="36"/>
      <c r="H83" s="36"/>
      <c r="I83" s="36"/>
      <c r="J83" s="7"/>
    </row>
    <row r="84" spans="2:10" ht="25.5" x14ac:dyDescent="0.2">
      <c r="B84" s="7"/>
      <c r="C84" s="12" t="s">
        <v>119</v>
      </c>
      <c r="D84" s="36"/>
      <c r="E84" s="39" t="s">
        <v>16</v>
      </c>
      <c r="F84" s="36"/>
      <c r="G84" s="22"/>
      <c r="H84" s="36"/>
      <c r="I84" s="22"/>
      <c r="J84" s="7"/>
    </row>
    <row r="85" spans="2:10" ht="16.899999999999999" customHeight="1" x14ac:dyDescent="0.2">
      <c r="B85" s="7"/>
      <c r="C85" s="12" t="s">
        <v>120</v>
      </c>
      <c r="D85" s="36"/>
      <c r="E85" s="39" t="s">
        <v>16</v>
      </c>
      <c r="F85" s="36"/>
      <c r="G85" s="22"/>
      <c r="H85" s="36"/>
      <c r="I85" s="22"/>
      <c r="J85" s="7"/>
    </row>
    <row r="86" spans="2:10" ht="16.899999999999999" customHeight="1" x14ac:dyDescent="0.2">
      <c r="B86" s="7"/>
      <c r="C86" s="12" t="s">
        <v>121</v>
      </c>
      <c r="D86" s="36"/>
      <c r="E86" s="39" t="s">
        <v>16</v>
      </c>
      <c r="F86" s="36"/>
      <c r="G86" s="22"/>
      <c r="H86" s="36"/>
      <c r="I86" s="22"/>
      <c r="J86" s="7"/>
    </row>
    <row r="87" spans="2:10" ht="16.899999999999999" customHeight="1" x14ac:dyDescent="0.2">
      <c r="B87" s="7"/>
      <c r="C87" s="12" t="s">
        <v>122</v>
      </c>
      <c r="D87" s="36"/>
      <c r="E87" s="39" t="s">
        <v>16</v>
      </c>
      <c r="F87" s="36"/>
      <c r="G87" s="22"/>
      <c r="H87" s="36"/>
      <c r="I87" s="22"/>
      <c r="J87" s="7"/>
    </row>
    <row r="88" spans="2:10" ht="16.899999999999999" customHeight="1" x14ac:dyDescent="0.2">
      <c r="B88" s="7"/>
      <c r="C88" s="12" t="s">
        <v>122</v>
      </c>
      <c r="D88" s="36"/>
      <c r="E88" s="39" t="s">
        <v>16</v>
      </c>
      <c r="F88" s="36"/>
      <c r="G88" s="22"/>
      <c r="H88" s="36"/>
      <c r="I88" s="22"/>
      <c r="J88" s="7"/>
    </row>
    <row r="89" spans="2:10" ht="16.899999999999999" customHeight="1" x14ac:dyDescent="0.2">
      <c r="B89" s="7"/>
      <c r="C89" s="21" t="s">
        <v>123</v>
      </c>
      <c r="D89" s="36"/>
      <c r="E89" s="36"/>
      <c r="F89" s="36"/>
      <c r="G89" s="203">
        <f>SUM(G84:G88)</f>
        <v>0</v>
      </c>
      <c r="H89" s="201"/>
      <c r="I89" s="203">
        <f>SUM(I84:I88)</f>
        <v>0</v>
      </c>
      <c r="J89" s="7"/>
    </row>
    <row r="90" spans="2:10" x14ac:dyDescent="0.2">
      <c r="B90" s="7"/>
      <c r="C90" s="36"/>
      <c r="D90" s="36"/>
      <c r="E90" s="36"/>
      <c r="F90" s="36"/>
      <c r="G90" s="36"/>
      <c r="H90" s="36"/>
      <c r="I90" s="36"/>
      <c r="J90" s="7"/>
    </row>
    <row r="91" spans="2:10" ht="16.899999999999999" customHeight="1" x14ac:dyDescent="0.2">
      <c r="B91" s="7"/>
      <c r="C91" s="21" t="s">
        <v>124</v>
      </c>
      <c r="D91" s="36"/>
      <c r="E91" s="36"/>
      <c r="F91" s="36"/>
      <c r="G91" s="36"/>
      <c r="H91" s="36"/>
      <c r="I91" s="36"/>
      <c r="J91" s="7"/>
    </row>
    <row r="92" spans="2:10" ht="16.899999999999999" customHeight="1" x14ac:dyDescent="0.2">
      <c r="B92" s="7"/>
      <c r="C92" s="12" t="s">
        <v>125</v>
      </c>
      <c r="D92" s="36"/>
      <c r="E92" s="39" t="s">
        <v>16</v>
      </c>
      <c r="F92" s="36"/>
      <c r="G92" s="27"/>
      <c r="H92" s="36"/>
      <c r="I92" s="27"/>
      <c r="J92" s="7"/>
    </row>
    <row r="93" spans="2:10" ht="16.899999999999999" customHeight="1" x14ac:dyDescent="0.2">
      <c r="B93" s="7"/>
      <c r="C93" s="12" t="s">
        <v>126</v>
      </c>
      <c r="D93" s="36"/>
      <c r="E93" s="39" t="s">
        <v>16</v>
      </c>
      <c r="F93" s="36"/>
      <c r="G93" s="22"/>
      <c r="H93" s="36"/>
      <c r="I93" s="22"/>
      <c r="J93" s="7"/>
    </row>
    <row r="94" spans="2:10" ht="16.899999999999999" customHeight="1" x14ac:dyDescent="0.2">
      <c r="B94" s="7"/>
      <c r="C94" s="12" t="s">
        <v>127</v>
      </c>
      <c r="D94" s="36"/>
      <c r="E94" s="39" t="s">
        <v>16</v>
      </c>
      <c r="F94" s="36"/>
      <c r="G94" s="22"/>
      <c r="H94" s="36"/>
      <c r="I94" s="22"/>
      <c r="J94" s="7"/>
    </row>
    <row r="95" spans="2:10" ht="16.899999999999999" customHeight="1" x14ac:dyDescent="0.2">
      <c r="B95" s="7"/>
      <c r="C95" s="12" t="s">
        <v>128</v>
      </c>
      <c r="D95" s="36"/>
      <c r="E95" s="39" t="s">
        <v>16</v>
      </c>
      <c r="F95" s="36"/>
      <c r="G95" s="22"/>
      <c r="H95" s="36"/>
      <c r="I95" s="22"/>
      <c r="J95" s="7"/>
    </row>
    <row r="96" spans="2:10" ht="16.899999999999999" customHeight="1" x14ac:dyDescent="0.2">
      <c r="B96" s="7"/>
      <c r="C96" s="12" t="s">
        <v>129</v>
      </c>
      <c r="D96" s="36"/>
      <c r="E96" s="39" t="s">
        <v>16</v>
      </c>
      <c r="F96" s="36"/>
      <c r="G96" s="22"/>
      <c r="H96" s="36"/>
      <c r="I96" s="22"/>
      <c r="J96" s="7"/>
    </row>
    <row r="97" spans="2:10" ht="16.899999999999999" customHeight="1" x14ac:dyDescent="0.2">
      <c r="B97" s="7"/>
      <c r="C97" s="21" t="s">
        <v>130</v>
      </c>
      <c r="D97" s="36"/>
      <c r="E97" s="36"/>
      <c r="F97" s="36"/>
      <c r="G97" s="203">
        <f>SUM(G92:G96)</f>
        <v>0</v>
      </c>
      <c r="H97" s="201"/>
      <c r="I97" s="203">
        <f>SUM(I92:I96)</f>
        <v>0</v>
      </c>
      <c r="J97" s="7"/>
    </row>
    <row r="98" spans="2:10" x14ac:dyDescent="0.2">
      <c r="B98" s="7"/>
      <c r="C98" s="36"/>
      <c r="D98" s="36"/>
      <c r="E98" s="36"/>
      <c r="F98" s="36"/>
      <c r="G98" s="201"/>
      <c r="H98" s="201"/>
      <c r="I98" s="201"/>
      <c r="J98" s="7"/>
    </row>
    <row r="99" spans="2:10" ht="16.899999999999999" customHeight="1" x14ac:dyDescent="0.2">
      <c r="B99" s="7"/>
      <c r="C99" s="21" t="s">
        <v>131</v>
      </c>
      <c r="D99" s="36"/>
      <c r="E99" s="36"/>
      <c r="F99" s="36"/>
      <c r="G99" s="203">
        <f>G89-G97</f>
        <v>0</v>
      </c>
      <c r="H99" s="201"/>
      <c r="I99" s="203">
        <f>I89-I97</f>
        <v>0</v>
      </c>
      <c r="J99" s="7"/>
    </row>
    <row r="100" spans="2:10" ht="12" customHeight="1" x14ac:dyDescent="0.2">
      <c r="B100" s="7"/>
      <c r="C100" s="36"/>
      <c r="D100" s="36"/>
      <c r="E100" s="36"/>
      <c r="F100" s="36"/>
      <c r="G100" s="36"/>
      <c r="H100" s="36"/>
      <c r="I100" s="36"/>
      <c r="J100" s="7"/>
    </row>
    <row r="101" spans="2:10" ht="16.899999999999999" customHeight="1" x14ac:dyDescent="0.2">
      <c r="B101" s="7"/>
      <c r="C101" s="21" t="s">
        <v>132</v>
      </c>
      <c r="D101" s="36"/>
      <c r="E101" s="39" t="s">
        <v>16</v>
      </c>
      <c r="F101" s="36"/>
      <c r="G101" s="22"/>
      <c r="H101" s="36"/>
      <c r="I101" s="22"/>
      <c r="J101" s="7"/>
    </row>
    <row r="102" spans="2:10" x14ac:dyDescent="0.2">
      <c r="B102" s="7"/>
      <c r="C102" s="36"/>
      <c r="D102" s="36"/>
      <c r="E102" s="36"/>
      <c r="F102" s="36"/>
      <c r="G102" s="36"/>
      <c r="H102" s="36"/>
      <c r="I102" s="36"/>
      <c r="J102" s="7"/>
    </row>
    <row r="103" spans="2:10" ht="16.899999999999999" customHeight="1" x14ac:dyDescent="0.2">
      <c r="B103" s="7"/>
      <c r="C103" s="21" t="s">
        <v>140</v>
      </c>
      <c r="D103" s="36"/>
      <c r="E103" s="39" t="s">
        <v>16</v>
      </c>
      <c r="F103" s="36"/>
      <c r="G103" s="22"/>
      <c r="H103" s="36"/>
      <c r="I103" s="22"/>
      <c r="J103" s="7"/>
    </row>
    <row r="104" spans="2:10" ht="16.899999999999999" customHeight="1" x14ac:dyDescent="0.2">
      <c r="B104" s="7"/>
      <c r="C104" s="26" t="s">
        <v>141</v>
      </c>
      <c r="D104" s="36"/>
      <c r="E104" s="39" t="s">
        <v>16</v>
      </c>
      <c r="F104" s="36"/>
      <c r="G104" s="22"/>
      <c r="H104" s="36"/>
      <c r="I104" s="22"/>
      <c r="J104" s="7"/>
    </row>
    <row r="105" spans="2:10" x14ac:dyDescent="0.2">
      <c r="B105" s="7"/>
      <c r="C105" s="36"/>
      <c r="D105" s="36"/>
      <c r="E105" s="36"/>
      <c r="F105" s="36"/>
      <c r="G105" s="36"/>
      <c r="H105" s="36"/>
      <c r="I105" s="36"/>
      <c r="J105" s="7"/>
    </row>
    <row r="106" spans="2:10" ht="16.899999999999999" customHeight="1" x14ac:dyDescent="0.2">
      <c r="B106" s="7"/>
      <c r="C106" s="21" t="s">
        <v>133</v>
      </c>
      <c r="D106" s="36"/>
      <c r="E106" s="36"/>
      <c r="F106" s="36"/>
      <c r="G106" s="203">
        <f>G101-G103</f>
        <v>0</v>
      </c>
      <c r="H106" s="201"/>
      <c r="I106" s="203">
        <f>I101-I103</f>
        <v>0</v>
      </c>
      <c r="J106" s="7"/>
    </row>
    <row r="107" spans="2:10" ht="14.45" customHeight="1" x14ac:dyDescent="0.2">
      <c r="B107" s="7"/>
      <c r="C107" s="36"/>
      <c r="D107" s="36"/>
      <c r="E107" s="36"/>
      <c r="F107" s="36"/>
      <c r="G107" s="201"/>
      <c r="H107" s="201"/>
      <c r="I107" s="201"/>
      <c r="J107" s="7"/>
    </row>
    <row r="108" spans="2:10" ht="16.899999999999999" customHeight="1" x14ac:dyDescent="0.2">
      <c r="B108" s="7"/>
      <c r="C108" s="21" t="s">
        <v>134</v>
      </c>
      <c r="D108" s="36"/>
      <c r="E108" s="36"/>
      <c r="F108" s="36"/>
      <c r="G108" s="203">
        <f>G89+G101-G97-G103</f>
        <v>0</v>
      </c>
      <c r="H108" s="201"/>
      <c r="I108" s="203">
        <f>I89+I101-I97-I103</f>
        <v>0</v>
      </c>
      <c r="J108" s="7"/>
    </row>
    <row r="109" spans="2:10" x14ac:dyDescent="0.2">
      <c r="B109" s="7"/>
      <c r="C109" s="36"/>
      <c r="D109" s="36"/>
      <c r="E109" s="36"/>
      <c r="F109" s="36"/>
      <c r="G109" s="36"/>
      <c r="H109" s="36"/>
      <c r="I109" s="36"/>
      <c r="J109" s="7"/>
    </row>
    <row r="110" spans="2:10" ht="16.899999999999999" customHeight="1" x14ac:dyDescent="0.2">
      <c r="B110" s="7"/>
      <c r="C110" s="21" t="s">
        <v>135</v>
      </c>
      <c r="D110" s="36"/>
      <c r="E110" s="39" t="s">
        <v>16</v>
      </c>
      <c r="F110" s="36"/>
      <c r="G110" s="22"/>
      <c r="H110" s="36"/>
      <c r="I110" s="22"/>
      <c r="J110" s="7"/>
    </row>
    <row r="111" spans="2:10" x14ac:dyDescent="0.2">
      <c r="B111" s="7"/>
      <c r="C111" s="36"/>
      <c r="D111" s="36"/>
      <c r="E111" s="36"/>
      <c r="F111" s="36"/>
      <c r="G111" s="36"/>
      <c r="H111" s="36"/>
      <c r="I111" s="36"/>
      <c r="J111" s="7"/>
    </row>
    <row r="112" spans="2:10" ht="16.899999999999999" customHeight="1" x14ac:dyDescent="0.2">
      <c r="B112" s="7"/>
      <c r="C112" s="21" t="s">
        <v>136</v>
      </c>
      <c r="D112" s="36"/>
      <c r="E112" s="39" t="s">
        <v>16</v>
      </c>
      <c r="F112" s="36"/>
      <c r="G112" s="22"/>
      <c r="H112" s="36"/>
      <c r="I112" s="22"/>
      <c r="J112" s="7"/>
    </row>
    <row r="113" spans="2:10" x14ac:dyDescent="0.2">
      <c r="B113" s="7"/>
      <c r="C113" s="36"/>
      <c r="D113" s="36"/>
      <c r="E113" s="36"/>
      <c r="F113" s="36"/>
      <c r="G113" s="36"/>
      <c r="H113" s="36"/>
      <c r="I113" s="36"/>
      <c r="J113" s="7"/>
    </row>
    <row r="114" spans="2:10" ht="16.899999999999999" customHeight="1" x14ac:dyDescent="0.2">
      <c r="B114" s="7"/>
      <c r="C114" s="21" t="s">
        <v>137</v>
      </c>
      <c r="D114" s="36"/>
      <c r="E114" s="36"/>
      <c r="F114" s="36"/>
      <c r="G114" s="203">
        <f>G110-G112</f>
        <v>0</v>
      </c>
      <c r="H114" s="201"/>
      <c r="I114" s="203">
        <f>I110-I112</f>
        <v>0</v>
      </c>
      <c r="J114" s="7"/>
    </row>
    <row r="115" spans="2:10" x14ac:dyDescent="0.2">
      <c r="B115" s="7"/>
      <c r="C115" s="36"/>
      <c r="D115" s="36"/>
      <c r="E115" s="36"/>
      <c r="F115" s="36"/>
      <c r="G115" s="201"/>
      <c r="H115" s="201"/>
      <c r="I115" s="201"/>
      <c r="J115" s="7"/>
    </row>
    <row r="116" spans="2:10" ht="16.899999999999999" customHeight="1" x14ac:dyDescent="0.2">
      <c r="B116" s="7"/>
      <c r="C116" s="21" t="s">
        <v>139</v>
      </c>
      <c r="D116" s="36"/>
      <c r="E116" s="36"/>
      <c r="F116" s="36"/>
      <c r="G116" s="203">
        <f>G108+G114</f>
        <v>0</v>
      </c>
      <c r="H116" s="201"/>
      <c r="I116" s="203">
        <f>I108+I114</f>
        <v>0</v>
      </c>
      <c r="J116" s="7"/>
    </row>
    <row r="117" spans="2:10" x14ac:dyDescent="0.2">
      <c r="B117" s="7"/>
      <c r="C117" s="36"/>
      <c r="D117" s="36"/>
      <c r="E117" s="36"/>
      <c r="F117" s="36"/>
      <c r="G117" s="36"/>
      <c r="H117" s="36"/>
      <c r="I117" s="36"/>
      <c r="J117" s="7"/>
    </row>
    <row r="118" spans="2:10" ht="16.899999999999999" customHeight="1" x14ac:dyDescent="0.2">
      <c r="B118" s="7"/>
      <c r="C118" s="12" t="s">
        <v>138</v>
      </c>
      <c r="D118" s="36"/>
      <c r="E118" s="39" t="s">
        <v>16</v>
      </c>
      <c r="F118" s="36"/>
      <c r="G118" s="22"/>
      <c r="H118" s="36"/>
      <c r="I118" s="22"/>
      <c r="J118" s="7"/>
    </row>
    <row r="119" spans="2:10" x14ac:dyDescent="0.2">
      <c r="B119" s="7"/>
      <c r="C119" s="36"/>
      <c r="D119" s="36"/>
      <c r="E119" s="36"/>
      <c r="F119" s="36"/>
      <c r="G119" s="36"/>
      <c r="H119" s="36"/>
      <c r="I119" s="36"/>
      <c r="J119" s="7"/>
    </row>
    <row r="120" spans="2:10" ht="16.899999999999999" customHeight="1" x14ac:dyDescent="0.2">
      <c r="B120" s="7"/>
      <c r="C120" s="21" t="s">
        <v>142</v>
      </c>
      <c r="D120" s="36"/>
      <c r="E120" s="36"/>
      <c r="F120" s="36"/>
      <c r="G120" s="203">
        <f>G116-G118</f>
        <v>0</v>
      </c>
      <c r="H120" s="201"/>
      <c r="I120" s="203">
        <f>I116-I118</f>
        <v>0</v>
      </c>
      <c r="J120" s="7"/>
    </row>
    <row r="121" spans="2:10" ht="18.600000000000001" customHeight="1" x14ac:dyDescent="0.2">
      <c r="B121" s="7"/>
      <c r="C121" s="36"/>
      <c r="D121" s="36"/>
      <c r="E121" s="36"/>
      <c r="F121" s="36"/>
      <c r="G121" s="36"/>
      <c r="H121" s="36"/>
      <c r="I121" s="36"/>
      <c r="J121" s="7"/>
    </row>
  </sheetData>
  <sheetProtection algorithmName="SHA-512" hashValue="YHF8xa4BaO9IzAMb/ZkpKfpQxP/h+m712bL34rWARttSJgzrbhDpF/MPY6o8TfyfTkd76XHrDVAG7uRFZ3uumQ==" saltValue="7LYvbm8GiZRjs9EpvtDO4w==" spinCount="100000" sheet="1" objects="1" scenarios="1" formatCells="0" formatColumns="0" formatRows="0" insertColumns="0" insertRows="0"/>
  <mergeCells count="1">
    <mergeCell ref="C3:I3"/>
  </mergeCells>
  <conditionalFormatting sqref="G69">
    <cfRule type="cellIs" dxfId="26" priority="5" operator="equal">
      <formula>"OK"</formula>
    </cfRule>
    <cfRule type="cellIs" dxfId="25" priority="6" operator="equal">
      <formula>"ERROR"</formula>
    </cfRule>
  </conditionalFormatting>
  <conditionalFormatting sqref="I69">
    <cfRule type="cellIs" dxfId="24" priority="1" operator="equal">
      <formula>"OK"</formula>
    </cfRule>
    <cfRule type="cellIs" dxfId="23" priority="2" operator="equal">
      <formula>"ERROR"</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P238"/>
  <sheetViews>
    <sheetView zoomScale="89" zoomScaleNormal="89" workbookViewId="0">
      <selection activeCell="I138" sqref="I138"/>
    </sheetView>
  </sheetViews>
  <sheetFormatPr defaultColWidth="8.85546875" defaultRowHeight="14.25" x14ac:dyDescent="0.2"/>
  <cols>
    <col min="1" max="1" width="8.85546875" style="8"/>
    <col min="2" max="2" width="7" style="8" customWidth="1"/>
    <col min="3" max="3" width="62" style="8" customWidth="1"/>
    <col min="4" max="4" width="4.85546875" style="8" customWidth="1"/>
    <col min="5" max="5" width="8.85546875" style="8"/>
    <col min="6" max="6" width="3.7109375" style="8" customWidth="1"/>
    <col min="7" max="7" width="22.28515625" style="8" customWidth="1"/>
    <col min="8" max="8" width="3.85546875" style="8" customWidth="1"/>
    <col min="9" max="9" width="22.5703125" style="8" customWidth="1"/>
    <col min="10" max="10" width="6.5703125" style="8" customWidth="1"/>
    <col min="11" max="14" width="8.85546875" style="8"/>
    <col min="15" max="15" width="12.7109375" style="8" customWidth="1"/>
    <col min="16" max="16" width="15.7109375" style="8" customWidth="1"/>
    <col min="17" max="16384" width="8.85546875" style="8"/>
  </cols>
  <sheetData>
    <row r="2" spans="2:16" ht="15" thickBot="1" x14ac:dyDescent="0.25">
      <c r="B2" s="193"/>
      <c r="C2" s="193"/>
      <c r="D2" s="193"/>
      <c r="E2" s="193"/>
      <c r="F2" s="193"/>
      <c r="G2" s="193"/>
      <c r="H2" s="193"/>
      <c r="I2" s="193"/>
      <c r="J2" s="193"/>
    </row>
    <row r="3" spans="2:16" ht="27" customHeight="1" thickBot="1" x14ac:dyDescent="0.25">
      <c r="B3" s="193"/>
      <c r="C3" s="455" t="s">
        <v>240</v>
      </c>
      <c r="D3" s="456"/>
      <c r="E3" s="456"/>
      <c r="F3" s="456"/>
      <c r="G3" s="456"/>
      <c r="H3" s="456"/>
      <c r="I3" s="457"/>
      <c r="J3" s="193"/>
    </row>
    <row r="4" spans="2:16" x14ac:dyDescent="0.2">
      <c r="B4" s="193"/>
      <c r="C4" s="193"/>
      <c r="D4" s="193"/>
      <c r="E4" s="193"/>
      <c r="F4" s="193"/>
      <c r="G4" s="193"/>
      <c r="H4" s="193"/>
      <c r="I4" s="193"/>
      <c r="J4" s="193"/>
    </row>
    <row r="5" spans="2:16" ht="26.45" customHeight="1" x14ac:dyDescent="0.2">
      <c r="B5" s="193"/>
      <c r="C5" s="208" t="s">
        <v>102</v>
      </c>
      <c r="D5" s="195"/>
      <c r="E5" s="196"/>
      <c r="F5" s="196"/>
      <c r="G5" s="196"/>
      <c r="H5" s="196"/>
      <c r="I5" s="196"/>
      <c r="J5" s="193"/>
      <c r="N5" s="209">
        <f>IF(O5="IMM",1,2)</f>
        <v>2</v>
      </c>
      <c r="O5" s="464" t="s">
        <v>381</v>
      </c>
      <c r="P5" s="464"/>
    </row>
    <row r="6" spans="2:16" x14ac:dyDescent="0.2">
      <c r="B6" s="193"/>
      <c r="C6" s="193"/>
      <c r="D6" s="193"/>
      <c r="E6" s="193"/>
      <c r="F6" s="193"/>
      <c r="G6" s="193"/>
      <c r="H6" s="193"/>
      <c r="I6" s="193"/>
      <c r="J6" s="193"/>
    </row>
    <row r="7" spans="2:16" ht="24" customHeight="1" x14ac:dyDescent="0.2">
      <c r="O7" s="10"/>
      <c r="P7" s="10"/>
    </row>
    <row r="8" spans="2:16" ht="15" thickBot="1" x14ac:dyDescent="0.25">
      <c r="B8" s="7"/>
      <c r="C8" s="7"/>
      <c r="D8" s="7"/>
      <c r="E8" s="7"/>
      <c r="F8" s="7"/>
      <c r="G8" s="7"/>
      <c r="H8" s="7"/>
      <c r="I8" s="7"/>
      <c r="J8" s="7"/>
      <c r="N8" s="10"/>
      <c r="O8" s="10"/>
      <c r="P8" s="10"/>
    </row>
    <row r="9" spans="2:16" ht="15.75" thickBot="1" x14ac:dyDescent="0.25">
      <c r="B9" s="7"/>
      <c r="C9" s="17" t="s">
        <v>43</v>
      </c>
      <c r="D9" s="7"/>
      <c r="E9" s="7"/>
      <c r="F9" s="7"/>
      <c r="G9" s="18" t="s">
        <v>104</v>
      </c>
      <c r="H9" s="7"/>
      <c r="I9" s="18" t="s">
        <v>36</v>
      </c>
      <c r="J9" s="7"/>
    </row>
    <row r="10" spans="2:16" x14ac:dyDescent="0.2">
      <c r="B10" s="7"/>
      <c r="C10" s="7"/>
      <c r="D10" s="7"/>
      <c r="E10" s="7"/>
      <c r="F10" s="7"/>
      <c r="G10" s="7"/>
      <c r="H10" s="7"/>
      <c r="I10" s="7"/>
      <c r="J10" s="7"/>
    </row>
    <row r="11" spans="2:16" ht="18" customHeight="1" x14ac:dyDescent="0.2">
      <c r="B11" s="7"/>
      <c r="C11" s="11" t="s">
        <v>15</v>
      </c>
      <c r="D11" s="7"/>
      <c r="E11" s="36"/>
      <c r="F11" s="7"/>
      <c r="G11" s="7"/>
      <c r="H11" s="7"/>
      <c r="I11" s="7"/>
      <c r="J11" s="7"/>
    </row>
    <row r="12" spans="2:16" ht="12" customHeight="1" x14ac:dyDescent="0.2">
      <c r="B12" s="7"/>
      <c r="C12" s="7"/>
      <c r="D12" s="7"/>
      <c r="E12" s="36"/>
      <c r="F12" s="7"/>
      <c r="G12" s="7"/>
      <c r="H12" s="7"/>
      <c r="I12" s="7"/>
      <c r="J12" s="7"/>
    </row>
    <row r="13" spans="2:16" ht="18" customHeight="1" x14ac:dyDescent="0.2">
      <c r="B13" s="7"/>
      <c r="C13" s="21" t="s">
        <v>247</v>
      </c>
      <c r="D13" s="7"/>
      <c r="E13" s="36"/>
      <c r="F13" s="7"/>
      <c r="G13" s="7"/>
      <c r="H13" s="7"/>
      <c r="I13" s="7"/>
      <c r="J13" s="7"/>
    </row>
    <row r="14" spans="2:16" ht="18" customHeight="1" x14ac:dyDescent="0.2">
      <c r="B14" s="7"/>
      <c r="C14" s="12" t="s">
        <v>241</v>
      </c>
      <c r="D14" s="7"/>
      <c r="E14" s="39" t="s">
        <v>16</v>
      </c>
      <c r="F14" s="7"/>
      <c r="G14" s="22"/>
      <c r="H14" s="36"/>
      <c r="I14" s="22"/>
      <c r="J14" s="7"/>
    </row>
    <row r="15" spans="2:16" ht="18" customHeight="1" x14ac:dyDescent="0.2">
      <c r="B15" s="7"/>
      <c r="C15" s="12" t="s">
        <v>242</v>
      </c>
      <c r="D15" s="7"/>
      <c r="E15" s="39" t="s">
        <v>16</v>
      </c>
      <c r="F15" s="7"/>
      <c r="G15" s="22"/>
      <c r="H15" s="36"/>
      <c r="I15" s="22"/>
      <c r="J15" s="7"/>
    </row>
    <row r="16" spans="2:16" ht="38.25" x14ac:dyDescent="0.2">
      <c r="B16" s="7"/>
      <c r="C16" s="12" t="s">
        <v>243</v>
      </c>
      <c r="D16" s="7"/>
      <c r="E16" s="39" t="s">
        <v>16</v>
      </c>
      <c r="F16" s="7"/>
      <c r="G16" s="22"/>
      <c r="H16" s="36"/>
      <c r="I16" s="22"/>
      <c r="J16" s="7"/>
    </row>
    <row r="17" spans="2:10" ht="18" customHeight="1" x14ac:dyDescent="0.2">
      <c r="B17" s="7"/>
      <c r="C17" s="12" t="s">
        <v>244</v>
      </c>
      <c r="D17" s="7"/>
      <c r="E17" s="39" t="s">
        <v>16</v>
      </c>
      <c r="F17" s="7"/>
      <c r="G17" s="22"/>
      <c r="H17" s="36"/>
      <c r="I17" s="22"/>
      <c r="J17" s="7"/>
    </row>
    <row r="18" spans="2:10" ht="25.5" x14ac:dyDescent="0.2">
      <c r="B18" s="7"/>
      <c r="C18" s="12" t="s">
        <v>245</v>
      </c>
      <c r="D18" s="7"/>
      <c r="E18" s="39" t="s">
        <v>16</v>
      </c>
      <c r="F18" s="7"/>
      <c r="G18" s="22"/>
      <c r="H18" s="36"/>
      <c r="I18" s="22"/>
      <c r="J18" s="7"/>
    </row>
    <row r="19" spans="2:10" ht="18" customHeight="1" x14ac:dyDescent="0.2">
      <c r="B19" s="7"/>
      <c r="C19" s="12" t="s">
        <v>246</v>
      </c>
      <c r="D19" s="7"/>
      <c r="E19" s="39" t="s">
        <v>16</v>
      </c>
      <c r="F19" s="7"/>
      <c r="G19" s="22"/>
      <c r="H19" s="36"/>
      <c r="I19" s="22"/>
      <c r="J19" s="7"/>
    </row>
    <row r="20" spans="2:10" ht="18" customHeight="1" x14ac:dyDescent="0.2">
      <c r="B20" s="7"/>
      <c r="C20" s="13" t="s">
        <v>458</v>
      </c>
      <c r="D20" s="7"/>
      <c r="E20" s="36"/>
      <c r="F20" s="7"/>
      <c r="G20" s="203">
        <f>SUM(G14:G19)</f>
        <v>0</v>
      </c>
      <c r="H20" s="36"/>
      <c r="I20" s="203">
        <f>SUM(I14:I19)</f>
        <v>0</v>
      </c>
      <c r="J20" s="7"/>
    </row>
    <row r="21" spans="2:10" ht="13.9" customHeight="1" x14ac:dyDescent="0.2">
      <c r="B21" s="7"/>
      <c r="C21" s="7"/>
      <c r="D21" s="7"/>
      <c r="E21" s="36"/>
      <c r="F21" s="7"/>
      <c r="G21" s="36"/>
      <c r="H21" s="36"/>
      <c r="I21" s="36"/>
      <c r="J21" s="7"/>
    </row>
    <row r="22" spans="2:10" ht="18" customHeight="1" x14ac:dyDescent="0.2">
      <c r="B22" s="7"/>
      <c r="C22" s="21" t="s">
        <v>248</v>
      </c>
      <c r="D22" s="7"/>
      <c r="E22" s="36"/>
      <c r="F22" s="7"/>
      <c r="G22" s="36"/>
      <c r="H22" s="36"/>
      <c r="I22" s="36"/>
      <c r="J22" s="7"/>
    </row>
    <row r="23" spans="2:10" ht="18" customHeight="1" x14ac:dyDescent="0.2">
      <c r="B23" s="7"/>
      <c r="C23" s="12" t="s">
        <v>249</v>
      </c>
      <c r="D23" s="7"/>
      <c r="E23" s="39" t="s">
        <v>16</v>
      </c>
      <c r="F23" s="7"/>
      <c r="G23" s="22"/>
      <c r="H23" s="36"/>
      <c r="I23" s="22"/>
      <c r="J23" s="7"/>
    </row>
    <row r="24" spans="2:10" ht="18" customHeight="1" x14ac:dyDescent="0.2">
      <c r="B24" s="7"/>
      <c r="C24" s="12" t="s">
        <v>250</v>
      </c>
      <c r="D24" s="7"/>
      <c r="E24" s="39" t="s">
        <v>16</v>
      </c>
      <c r="F24" s="7"/>
      <c r="G24" s="22"/>
      <c r="H24" s="36"/>
      <c r="I24" s="22"/>
      <c r="J24" s="7"/>
    </row>
    <row r="25" spans="2:10" ht="18" customHeight="1" x14ac:dyDescent="0.2">
      <c r="B25" s="7"/>
      <c r="C25" s="12" t="s">
        <v>251</v>
      </c>
      <c r="D25" s="7"/>
      <c r="E25" s="39" t="s">
        <v>16</v>
      </c>
      <c r="F25" s="7"/>
      <c r="G25" s="22"/>
      <c r="H25" s="36"/>
      <c r="I25" s="22"/>
      <c r="J25" s="7"/>
    </row>
    <row r="26" spans="2:10" ht="18" customHeight="1" x14ac:dyDescent="0.2">
      <c r="B26" s="7"/>
      <c r="C26" s="12" t="s">
        <v>252</v>
      </c>
      <c r="D26" s="7"/>
      <c r="E26" s="39" t="s">
        <v>16</v>
      </c>
      <c r="F26" s="7"/>
      <c r="G26" s="22"/>
      <c r="H26" s="36"/>
      <c r="I26" s="22"/>
      <c r="J26" s="7"/>
    </row>
    <row r="27" spans="2:10" ht="18" customHeight="1" x14ac:dyDescent="0.2">
      <c r="B27" s="7"/>
      <c r="C27" s="12" t="s">
        <v>253</v>
      </c>
      <c r="D27" s="7"/>
      <c r="E27" s="39" t="s">
        <v>16</v>
      </c>
      <c r="F27" s="7"/>
      <c r="G27" s="22"/>
      <c r="H27" s="36"/>
      <c r="I27" s="22"/>
      <c r="J27" s="7"/>
    </row>
    <row r="28" spans="2:10" ht="18" customHeight="1" x14ac:dyDescent="0.2">
      <c r="B28" s="7"/>
      <c r="C28" s="12" t="s">
        <v>254</v>
      </c>
      <c r="D28" s="7"/>
      <c r="E28" s="39" t="s">
        <v>16</v>
      </c>
      <c r="F28" s="7"/>
      <c r="G28" s="22"/>
      <c r="H28" s="36"/>
      <c r="I28" s="22"/>
      <c r="J28" s="7"/>
    </row>
    <row r="29" spans="2:10" ht="25.5" x14ac:dyDescent="0.2">
      <c r="B29" s="7"/>
      <c r="C29" s="12" t="s">
        <v>255</v>
      </c>
      <c r="D29" s="7"/>
      <c r="E29" s="39" t="s">
        <v>16</v>
      </c>
      <c r="F29" s="7"/>
      <c r="G29" s="22"/>
      <c r="H29" s="36"/>
      <c r="I29" s="22"/>
      <c r="J29" s="7"/>
    </row>
    <row r="30" spans="2:10" ht="18" customHeight="1" x14ac:dyDescent="0.2">
      <c r="B30" s="7"/>
      <c r="C30" s="12" t="s">
        <v>256</v>
      </c>
      <c r="D30" s="7"/>
      <c r="E30" s="39" t="s">
        <v>16</v>
      </c>
      <c r="F30" s="7"/>
      <c r="G30" s="22"/>
      <c r="H30" s="36"/>
      <c r="I30" s="22"/>
      <c r="J30" s="7"/>
    </row>
    <row r="31" spans="2:10" ht="18" customHeight="1" x14ac:dyDescent="0.2">
      <c r="B31" s="7"/>
      <c r="C31" s="12" t="s">
        <v>257</v>
      </c>
      <c r="D31" s="7"/>
      <c r="E31" s="39" t="s">
        <v>16</v>
      </c>
      <c r="F31" s="7"/>
      <c r="G31" s="22"/>
      <c r="H31" s="36"/>
      <c r="I31" s="22"/>
      <c r="J31" s="7"/>
    </row>
    <row r="32" spans="2:10" ht="18" customHeight="1" x14ac:dyDescent="0.2">
      <c r="B32" s="7"/>
      <c r="C32" s="13" t="s">
        <v>459</v>
      </c>
      <c r="D32" s="7"/>
      <c r="E32" s="36"/>
      <c r="F32" s="7"/>
      <c r="G32" s="203">
        <f>SUM(G23:G31)</f>
        <v>0</v>
      </c>
      <c r="H32" s="36"/>
      <c r="I32" s="203">
        <f>SUM(I23:I31)</f>
        <v>0</v>
      </c>
      <c r="J32" s="7"/>
    </row>
    <row r="33" spans="2:10" ht="12" customHeight="1" x14ac:dyDescent="0.2">
      <c r="B33" s="7"/>
      <c r="C33" s="7"/>
      <c r="D33" s="7"/>
      <c r="E33" s="36"/>
      <c r="F33" s="7"/>
      <c r="G33" s="36"/>
      <c r="H33" s="36"/>
      <c r="I33" s="36"/>
      <c r="J33" s="7"/>
    </row>
    <row r="34" spans="2:10" ht="18" customHeight="1" x14ac:dyDescent="0.2">
      <c r="B34" s="7"/>
      <c r="C34" s="21" t="s">
        <v>258</v>
      </c>
      <c r="D34" s="7"/>
      <c r="E34" s="36"/>
      <c r="F34" s="7"/>
      <c r="G34" s="36"/>
      <c r="H34" s="36"/>
      <c r="I34" s="36"/>
      <c r="J34" s="7"/>
    </row>
    <row r="35" spans="2:10" ht="18" customHeight="1" x14ac:dyDescent="0.2">
      <c r="B35" s="7"/>
      <c r="C35" s="12" t="s">
        <v>259</v>
      </c>
      <c r="D35" s="7"/>
      <c r="E35" s="39" t="s">
        <v>16</v>
      </c>
      <c r="F35" s="7"/>
      <c r="G35" s="22"/>
      <c r="H35" s="36"/>
      <c r="I35" s="22"/>
      <c r="J35" s="7"/>
    </row>
    <row r="36" spans="2:10" ht="18" customHeight="1" x14ac:dyDescent="0.2">
      <c r="B36" s="7"/>
      <c r="C36" s="12" t="s">
        <v>260</v>
      </c>
      <c r="D36" s="7"/>
      <c r="E36" s="39" t="s">
        <v>16</v>
      </c>
      <c r="F36" s="7"/>
      <c r="G36" s="22"/>
      <c r="H36" s="36"/>
      <c r="I36" s="22"/>
      <c r="J36" s="7"/>
    </row>
    <row r="37" spans="2:10" ht="25.5" x14ac:dyDescent="0.2">
      <c r="B37" s="7"/>
      <c r="C37" s="12" t="s">
        <v>261</v>
      </c>
      <c r="D37" s="7"/>
      <c r="E37" s="39" t="s">
        <v>16</v>
      </c>
      <c r="F37" s="7"/>
      <c r="G37" s="22"/>
      <c r="H37" s="36"/>
      <c r="I37" s="22"/>
      <c r="J37" s="7"/>
    </row>
    <row r="38" spans="2:10" ht="25.5" x14ac:dyDescent="0.2">
      <c r="B38" s="7"/>
      <c r="C38" s="12" t="s">
        <v>262</v>
      </c>
      <c r="D38" s="7"/>
      <c r="E38" s="39" t="s">
        <v>16</v>
      </c>
      <c r="F38" s="7"/>
      <c r="G38" s="22"/>
      <c r="H38" s="36"/>
      <c r="I38" s="22"/>
      <c r="J38" s="7"/>
    </row>
    <row r="39" spans="2:10" ht="18" customHeight="1" x14ac:dyDescent="0.2">
      <c r="B39" s="7"/>
      <c r="C39" s="12" t="s">
        <v>263</v>
      </c>
      <c r="D39" s="7"/>
      <c r="E39" s="39" t="s">
        <v>16</v>
      </c>
      <c r="F39" s="7"/>
      <c r="G39" s="22"/>
      <c r="H39" s="36"/>
      <c r="I39" s="22"/>
      <c r="J39" s="7"/>
    </row>
    <row r="40" spans="2:10" ht="18" customHeight="1" x14ac:dyDescent="0.2">
      <c r="B40" s="7"/>
      <c r="C40" s="12" t="s">
        <v>264</v>
      </c>
      <c r="D40" s="7"/>
      <c r="E40" s="39" t="s">
        <v>16</v>
      </c>
      <c r="F40" s="7"/>
      <c r="G40" s="22"/>
      <c r="H40" s="36"/>
      <c r="I40" s="22"/>
      <c r="J40" s="7"/>
    </row>
    <row r="41" spans="2:10" ht="18" customHeight="1" x14ac:dyDescent="0.2">
      <c r="B41" s="7"/>
      <c r="C41" s="13" t="s">
        <v>460</v>
      </c>
      <c r="D41" s="7"/>
      <c r="E41" s="36"/>
      <c r="F41" s="7"/>
      <c r="G41" s="203">
        <f>SUM(G35:G40)</f>
        <v>0</v>
      </c>
      <c r="H41" s="36"/>
      <c r="I41" s="203">
        <f>SUM(I35:I40)</f>
        <v>0</v>
      </c>
      <c r="J41" s="7"/>
    </row>
    <row r="42" spans="2:10" ht="12" customHeight="1" x14ac:dyDescent="0.2">
      <c r="B42" s="7"/>
      <c r="C42" s="7"/>
      <c r="D42" s="7"/>
      <c r="E42" s="36"/>
      <c r="F42" s="7"/>
      <c r="G42" s="36"/>
      <c r="H42" s="36"/>
      <c r="I42" s="36"/>
      <c r="J42" s="7"/>
    </row>
    <row r="43" spans="2:10" ht="18" customHeight="1" x14ac:dyDescent="0.2">
      <c r="B43" s="7"/>
      <c r="C43" s="29" t="s">
        <v>18</v>
      </c>
      <c r="D43" s="7"/>
      <c r="E43" s="36"/>
      <c r="F43" s="7"/>
      <c r="G43" s="203">
        <f>G20+G32+G41</f>
        <v>0</v>
      </c>
      <c r="H43" s="36"/>
      <c r="I43" s="203">
        <f>I20+I32+I41</f>
        <v>0</v>
      </c>
      <c r="J43" s="7"/>
    </row>
    <row r="44" spans="2:10" ht="18" customHeight="1" x14ac:dyDescent="0.2">
      <c r="B44" s="7"/>
      <c r="C44" s="7"/>
      <c r="D44" s="7"/>
      <c r="E44" s="36"/>
      <c r="F44" s="7"/>
      <c r="G44" s="36"/>
      <c r="H44" s="36"/>
      <c r="I44" s="36"/>
      <c r="J44" s="7"/>
    </row>
    <row r="45" spans="2:10" ht="18" customHeight="1" x14ac:dyDescent="0.2">
      <c r="B45" s="7"/>
      <c r="C45" s="11" t="s">
        <v>19</v>
      </c>
      <c r="D45" s="7"/>
      <c r="E45" s="36"/>
      <c r="F45" s="7"/>
      <c r="G45" s="36"/>
      <c r="H45" s="36"/>
      <c r="I45" s="36"/>
      <c r="J45" s="7"/>
    </row>
    <row r="46" spans="2:10" ht="10.15" customHeight="1" x14ac:dyDescent="0.2">
      <c r="B46" s="7"/>
      <c r="C46" s="7"/>
      <c r="D46" s="7"/>
      <c r="E46" s="36"/>
      <c r="F46" s="7"/>
      <c r="G46" s="36"/>
      <c r="H46" s="36"/>
      <c r="I46" s="36"/>
      <c r="J46" s="7"/>
    </row>
    <row r="47" spans="2:10" ht="18" customHeight="1" x14ac:dyDescent="0.2">
      <c r="B47" s="7"/>
      <c r="C47" s="21" t="s">
        <v>265</v>
      </c>
      <c r="D47" s="7"/>
      <c r="E47" s="36"/>
      <c r="F47" s="7"/>
      <c r="G47" s="36"/>
      <c r="H47" s="36"/>
      <c r="I47" s="36"/>
      <c r="J47" s="7"/>
    </row>
    <row r="48" spans="2:10" ht="18" customHeight="1" x14ac:dyDescent="0.2">
      <c r="B48" s="7"/>
      <c r="C48" s="12" t="s">
        <v>266</v>
      </c>
      <c r="D48" s="7"/>
      <c r="E48" s="39" t="s">
        <v>16</v>
      </c>
      <c r="F48" s="7"/>
      <c r="G48" s="22"/>
      <c r="H48" s="36"/>
      <c r="I48" s="22"/>
      <c r="J48" s="7"/>
    </row>
    <row r="49" spans="2:10" ht="18" customHeight="1" x14ac:dyDescent="0.2">
      <c r="B49" s="7"/>
      <c r="C49" s="12" t="s">
        <v>267</v>
      </c>
      <c r="D49" s="7"/>
      <c r="E49" s="39" t="s">
        <v>16</v>
      </c>
      <c r="F49" s="7"/>
      <c r="G49" s="22"/>
      <c r="H49" s="36"/>
      <c r="I49" s="22"/>
      <c r="J49" s="7"/>
    </row>
    <row r="50" spans="2:10" ht="18" customHeight="1" x14ac:dyDescent="0.2">
      <c r="B50" s="7"/>
      <c r="C50" s="12" t="s">
        <v>268</v>
      </c>
      <c r="D50" s="7"/>
      <c r="E50" s="39" t="s">
        <v>16</v>
      </c>
      <c r="F50" s="7"/>
      <c r="G50" s="22"/>
      <c r="H50" s="36"/>
      <c r="I50" s="22"/>
      <c r="J50" s="7"/>
    </row>
    <row r="51" spans="2:10" ht="18" customHeight="1" x14ac:dyDescent="0.2">
      <c r="B51" s="7"/>
      <c r="C51" s="12" t="s">
        <v>269</v>
      </c>
      <c r="D51" s="7"/>
      <c r="E51" s="39" t="s">
        <v>16</v>
      </c>
      <c r="F51" s="7"/>
      <c r="G51" s="22"/>
      <c r="H51" s="36"/>
      <c r="I51" s="22"/>
      <c r="J51" s="7"/>
    </row>
    <row r="52" spans="2:10" ht="18" customHeight="1" x14ac:dyDescent="0.2">
      <c r="B52" s="7"/>
      <c r="C52" s="13" t="s">
        <v>461</v>
      </c>
      <c r="D52" s="7"/>
      <c r="E52" s="36"/>
      <c r="F52" s="7"/>
      <c r="G52" s="203">
        <f>SUM(G48:G51)</f>
        <v>0</v>
      </c>
      <c r="H52" s="36"/>
      <c r="I52" s="203">
        <f>SUM(I48:I51)</f>
        <v>0</v>
      </c>
      <c r="J52" s="7"/>
    </row>
    <row r="53" spans="2:10" ht="12" customHeight="1" x14ac:dyDescent="0.2">
      <c r="B53" s="7"/>
      <c r="C53" s="7"/>
      <c r="D53" s="7"/>
      <c r="E53" s="36"/>
      <c r="F53" s="7"/>
      <c r="G53" s="36"/>
      <c r="H53" s="36"/>
      <c r="I53" s="36"/>
      <c r="J53" s="7"/>
    </row>
    <row r="54" spans="2:10" ht="18" customHeight="1" x14ac:dyDescent="0.2">
      <c r="B54" s="7"/>
      <c r="C54" s="21" t="s">
        <v>270</v>
      </c>
      <c r="D54" s="7"/>
      <c r="E54" s="36"/>
      <c r="F54" s="7"/>
      <c r="G54" s="36"/>
      <c r="H54" s="36"/>
      <c r="I54" s="36"/>
      <c r="J54" s="7"/>
    </row>
    <row r="55" spans="2:10" ht="18" customHeight="1" x14ac:dyDescent="0.2">
      <c r="B55" s="7"/>
      <c r="C55" s="12" t="s">
        <v>271</v>
      </c>
      <c r="D55" s="7"/>
      <c r="E55" s="39" t="s">
        <v>16</v>
      </c>
      <c r="F55" s="7"/>
      <c r="G55" s="22"/>
      <c r="H55" s="36"/>
      <c r="I55" s="22"/>
      <c r="J55" s="7"/>
    </row>
    <row r="56" spans="2:10" ht="18" customHeight="1" x14ac:dyDescent="0.2">
      <c r="B56" s="7"/>
      <c r="C56" s="12" t="s">
        <v>272</v>
      </c>
      <c r="D56" s="7"/>
      <c r="E56" s="39" t="s">
        <v>16</v>
      </c>
      <c r="F56" s="7"/>
      <c r="G56" s="22"/>
      <c r="H56" s="36"/>
      <c r="I56" s="22"/>
      <c r="J56" s="7"/>
    </row>
    <row r="57" spans="2:10" ht="25.5" x14ac:dyDescent="0.2">
      <c r="B57" s="7"/>
      <c r="C57" s="12" t="s">
        <v>273</v>
      </c>
      <c r="D57" s="7"/>
      <c r="E57" s="39" t="s">
        <v>16</v>
      </c>
      <c r="F57" s="7"/>
      <c r="G57" s="22"/>
      <c r="H57" s="36"/>
      <c r="I57" s="22"/>
      <c r="J57" s="7"/>
    </row>
    <row r="58" spans="2:10" ht="18" customHeight="1" x14ac:dyDescent="0.2">
      <c r="B58" s="7"/>
      <c r="C58" s="12" t="s">
        <v>274</v>
      </c>
      <c r="D58" s="7"/>
      <c r="E58" s="39" t="s">
        <v>16</v>
      </c>
      <c r="F58" s="7"/>
      <c r="G58" s="22"/>
      <c r="H58" s="36"/>
      <c r="I58" s="22"/>
      <c r="J58" s="7"/>
    </row>
    <row r="59" spans="2:10" ht="18" customHeight="1" x14ac:dyDescent="0.2">
      <c r="B59" s="7"/>
      <c r="C59" s="12" t="s">
        <v>275</v>
      </c>
      <c r="D59" s="7"/>
      <c r="E59" s="39" t="s">
        <v>16</v>
      </c>
      <c r="F59" s="7"/>
      <c r="G59" s="22"/>
      <c r="H59" s="36"/>
      <c r="I59" s="22"/>
      <c r="J59" s="7"/>
    </row>
    <row r="60" spans="2:10" ht="18" customHeight="1" x14ac:dyDescent="0.2">
      <c r="B60" s="7"/>
      <c r="C60" s="13" t="s">
        <v>462</v>
      </c>
      <c r="D60" s="7"/>
      <c r="E60" s="36"/>
      <c r="F60" s="7"/>
      <c r="G60" s="203">
        <f>SUM(G55:G59)</f>
        <v>0</v>
      </c>
      <c r="H60" s="36"/>
      <c r="I60" s="203">
        <f>SUM(I55:I59)</f>
        <v>0</v>
      </c>
      <c r="J60" s="7"/>
    </row>
    <row r="61" spans="2:10" ht="10.9" customHeight="1" x14ac:dyDescent="0.2">
      <c r="B61" s="7"/>
      <c r="C61" s="7"/>
      <c r="D61" s="7"/>
      <c r="E61" s="36"/>
      <c r="F61" s="7"/>
      <c r="G61" s="36"/>
      <c r="H61" s="36"/>
      <c r="I61" s="36"/>
      <c r="J61" s="7"/>
    </row>
    <row r="62" spans="2:10" ht="18" customHeight="1" x14ac:dyDescent="0.2">
      <c r="B62" s="7"/>
      <c r="C62" s="21" t="s">
        <v>276</v>
      </c>
      <c r="D62" s="7"/>
      <c r="E62" s="36"/>
      <c r="F62" s="7"/>
      <c r="G62" s="36"/>
      <c r="H62" s="36"/>
      <c r="I62" s="36"/>
      <c r="J62" s="7"/>
    </row>
    <row r="63" spans="2:10" ht="18" customHeight="1" x14ac:dyDescent="0.2">
      <c r="B63" s="7"/>
      <c r="C63" s="12" t="s">
        <v>277</v>
      </c>
      <c r="D63" s="7"/>
      <c r="E63" s="39" t="s">
        <v>16</v>
      </c>
      <c r="F63" s="7"/>
      <c r="G63" s="22"/>
      <c r="H63" s="36"/>
      <c r="I63" s="22"/>
      <c r="J63" s="7"/>
    </row>
    <row r="64" spans="2:10" ht="18" customHeight="1" x14ac:dyDescent="0.2">
      <c r="B64" s="7"/>
      <c r="C64" s="12" t="s">
        <v>278</v>
      </c>
      <c r="D64" s="7"/>
      <c r="E64" s="39" t="s">
        <v>16</v>
      </c>
      <c r="F64" s="7"/>
      <c r="G64" s="22"/>
      <c r="H64" s="36"/>
      <c r="I64" s="22"/>
      <c r="J64" s="7"/>
    </row>
    <row r="65" spans="2:10" ht="18" customHeight="1" x14ac:dyDescent="0.2">
      <c r="B65" s="7"/>
      <c r="C65" s="13" t="s">
        <v>463</v>
      </c>
      <c r="D65" s="7"/>
      <c r="E65" s="36"/>
      <c r="F65" s="7"/>
      <c r="G65" s="203">
        <f>SUM(G63:G64)</f>
        <v>0</v>
      </c>
      <c r="H65" s="36"/>
      <c r="I65" s="203">
        <f>SUM(I63:I64)</f>
        <v>0</v>
      </c>
      <c r="J65" s="7"/>
    </row>
    <row r="66" spans="2:10" ht="9.6" customHeight="1" x14ac:dyDescent="0.2">
      <c r="B66" s="7"/>
      <c r="C66" s="7"/>
      <c r="D66" s="7"/>
      <c r="E66" s="36"/>
      <c r="F66" s="7"/>
      <c r="G66" s="36"/>
      <c r="H66" s="36"/>
      <c r="I66" s="36"/>
      <c r="J66" s="7"/>
    </row>
    <row r="67" spans="2:10" ht="18" customHeight="1" x14ac:dyDescent="0.2">
      <c r="B67" s="7"/>
      <c r="C67" s="21" t="s">
        <v>279</v>
      </c>
      <c r="D67" s="7"/>
      <c r="E67" s="39" t="s">
        <v>16</v>
      </c>
      <c r="F67" s="7"/>
      <c r="G67" s="22"/>
      <c r="H67" s="36"/>
      <c r="I67" s="22"/>
      <c r="J67" s="7"/>
    </row>
    <row r="68" spans="2:10" ht="10.9" customHeight="1" x14ac:dyDescent="0.2">
      <c r="B68" s="7"/>
      <c r="C68" s="7"/>
      <c r="D68" s="7"/>
      <c r="E68" s="36"/>
      <c r="F68" s="7"/>
      <c r="G68" s="36"/>
      <c r="H68" s="36"/>
      <c r="I68" s="36"/>
      <c r="J68" s="7"/>
    </row>
    <row r="69" spans="2:10" ht="18" customHeight="1" x14ac:dyDescent="0.2">
      <c r="B69" s="7"/>
      <c r="C69" s="29" t="s">
        <v>24</v>
      </c>
      <c r="D69" s="7"/>
      <c r="E69" s="36"/>
      <c r="F69" s="7"/>
      <c r="G69" s="203">
        <f>G67+G65+G60+G52</f>
        <v>0</v>
      </c>
      <c r="H69" s="36"/>
      <c r="I69" s="203">
        <f>I67+I65+I60+I52</f>
        <v>0</v>
      </c>
      <c r="J69" s="7"/>
    </row>
    <row r="70" spans="2:10" ht="18" customHeight="1" x14ac:dyDescent="0.2">
      <c r="B70" s="7"/>
      <c r="C70" s="7"/>
      <c r="D70" s="7"/>
      <c r="E70" s="36"/>
      <c r="F70" s="7"/>
      <c r="G70" s="36"/>
      <c r="H70" s="36"/>
      <c r="I70" s="36"/>
      <c r="J70" s="7"/>
    </row>
    <row r="71" spans="2:10" ht="18" customHeight="1" x14ac:dyDescent="0.2">
      <c r="B71" s="7"/>
      <c r="C71" s="11" t="s">
        <v>25</v>
      </c>
      <c r="D71" s="7"/>
      <c r="E71" s="36"/>
      <c r="F71" s="7"/>
      <c r="G71" s="203">
        <f>SUM(G72:G73)</f>
        <v>0</v>
      </c>
      <c r="H71" s="36"/>
      <c r="I71" s="203">
        <f>SUM(I72:I73)</f>
        <v>0</v>
      </c>
      <c r="J71" s="7"/>
    </row>
    <row r="72" spans="2:10" ht="18" customHeight="1" x14ac:dyDescent="0.2">
      <c r="B72" s="7"/>
      <c r="C72" s="12" t="s">
        <v>280</v>
      </c>
      <c r="D72" s="7"/>
      <c r="E72" s="39" t="s">
        <v>16</v>
      </c>
      <c r="F72" s="7"/>
      <c r="G72" s="22"/>
      <c r="H72" s="36"/>
      <c r="I72" s="22"/>
      <c r="J72" s="7"/>
    </row>
    <row r="73" spans="2:10" ht="18" customHeight="1" x14ac:dyDescent="0.2">
      <c r="B73" s="7"/>
      <c r="C73" s="12" t="s">
        <v>281</v>
      </c>
      <c r="D73" s="7"/>
      <c r="E73" s="39" t="s">
        <v>16</v>
      </c>
      <c r="F73" s="7"/>
      <c r="G73" s="22"/>
      <c r="H73" s="36"/>
      <c r="I73" s="22"/>
      <c r="J73" s="7"/>
    </row>
    <row r="74" spans="2:10" ht="18" customHeight="1" x14ac:dyDescent="0.2">
      <c r="B74" s="7"/>
      <c r="C74" s="7"/>
      <c r="D74" s="7"/>
      <c r="E74" s="36"/>
      <c r="F74" s="7"/>
      <c r="G74" s="36"/>
      <c r="H74" s="36"/>
      <c r="I74" s="36"/>
      <c r="J74" s="7"/>
    </row>
    <row r="75" spans="2:10" ht="28.5" x14ac:dyDescent="0.2">
      <c r="B75" s="7"/>
      <c r="C75" s="11" t="s">
        <v>26</v>
      </c>
      <c r="D75" s="7"/>
      <c r="E75" s="36"/>
      <c r="F75" s="7"/>
      <c r="G75" s="36"/>
      <c r="H75" s="36"/>
      <c r="I75" s="36"/>
      <c r="J75" s="7"/>
    </row>
    <row r="76" spans="2:10" ht="38.25" x14ac:dyDescent="0.2">
      <c r="B76" s="7"/>
      <c r="C76" s="12" t="s">
        <v>282</v>
      </c>
      <c r="D76" s="7"/>
      <c r="E76" s="39" t="s">
        <v>16</v>
      </c>
      <c r="F76" s="7"/>
      <c r="G76" s="22"/>
      <c r="H76" s="36"/>
      <c r="I76" s="22"/>
      <c r="J76" s="7"/>
    </row>
    <row r="77" spans="2:10" ht="18" customHeight="1" x14ac:dyDescent="0.2">
      <c r="B77" s="7"/>
      <c r="C77" s="12" t="s">
        <v>283</v>
      </c>
      <c r="D77" s="7"/>
      <c r="E77" s="39" t="s">
        <v>16</v>
      </c>
      <c r="F77" s="7"/>
      <c r="G77" s="22"/>
      <c r="H77" s="36"/>
      <c r="I77" s="22"/>
      <c r="J77" s="7"/>
    </row>
    <row r="78" spans="2:10" ht="18" customHeight="1" x14ac:dyDescent="0.2">
      <c r="B78" s="7"/>
      <c r="C78" s="12" t="s">
        <v>284</v>
      </c>
      <c r="D78" s="7"/>
      <c r="E78" s="39" t="s">
        <v>16</v>
      </c>
      <c r="F78" s="7"/>
      <c r="G78" s="22"/>
      <c r="H78" s="36"/>
      <c r="I78" s="22"/>
      <c r="J78" s="7"/>
    </row>
    <row r="79" spans="2:10" ht="18" customHeight="1" x14ac:dyDescent="0.2">
      <c r="B79" s="7"/>
      <c r="C79" s="12" t="s">
        <v>285</v>
      </c>
      <c r="D79" s="7"/>
      <c r="E79" s="39" t="s">
        <v>16</v>
      </c>
      <c r="F79" s="7"/>
      <c r="G79" s="22"/>
      <c r="H79" s="36"/>
      <c r="I79" s="22"/>
      <c r="J79" s="7"/>
    </row>
    <row r="80" spans="2:10" ht="18" customHeight="1" x14ac:dyDescent="0.2">
      <c r="B80" s="7"/>
      <c r="C80" s="12" t="s">
        <v>286</v>
      </c>
      <c r="D80" s="7"/>
      <c r="E80" s="39" t="s">
        <v>16</v>
      </c>
      <c r="F80" s="7"/>
      <c r="G80" s="22"/>
      <c r="H80" s="36"/>
      <c r="I80" s="22"/>
      <c r="J80" s="7"/>
    </row>
    <row r="81" spans="2:10" ht="18" customHeight="1" x14ac:dyDescent="0.2">
      <c r="B81" s="7"/>
      <c r="C81" s="12" t="s">
        <v>287</v>
      </c>
      <c r="D81" s="7"/>
      <c r="E81" s="39" t="s">
        <v>16</v>
      </c>
      <c r="F81" s="7"/>
      <c r="G81" s="22"/>
      <c r="H81" s="36"/>
      <c r="I81" s="22"/>
      <c r="J81" s="7"/>
    </row>
    <row r="82" spans="2:10" ht="25.5" x14ac:dyDescent="0.2">
      <c r="B82" s="7"/>
      <c r="C82" s="12" t="s">
        <v>288</v>
      </c>
      <c r="D82" s="7"/>
      <c r="E82" s="39" t="s">
        <v>16</v>
      </c>
      <c r="F82" s="7"/>
      <c r="G82" s="22"/>
      <c r="H82" s="36"/>
      <c r="I82" s="22"/>
      <c r="J82" s="7"/>
    </row>
    <row r="83" spans="2:10" ht="25.5" x14ac:dyDescent="0.2">
      <c r="B83" s="7"/>
      <c r="C83" s="12" t="s">
        <v>289</v>
      </c>
      <c r="D83" s="7"/>
      <c r="E83" s="39" t="s">
        <v>16</v>
      </c>
      <c r="F83" s="7"/>
      <c r="G83" s="22"/>
      <c r="H83" s="36"/>
      <c r="I83" s="22"/>
      <c r="J83" s="7"/>
    </row>
    <row r="84" spans="2:10" ht="25.5" x14ac:dyDescent="0.2">
      <c r="B84" s="7"/>
      <c r="C84" s="13" t="s">
        <v>464</v>
      </c>
      <c r="D84" s="7"/>
      <c r="E84" s="36"/>
      <c r="F84" s="7"/>
      <c r="G84" s="203">
        <f>SUM(G76:G83)</f>
        <v>0</v>
      </c>
      <c r="H84" s="36"/>
      <c r="I84" s="203">
        <f>SUM(I76:I83)</f>
        <v>0</v>
      </c>
      <c r="J84" s="7"/>
    </row>
    <row r="85" spans="2:10" ht="18" customHeight="1" x14ac:dyDescent="0.2">
      <c r="B85" s="7"/>
      <c r="C85" s="7"/>
      <c r="D85" s="7"/>
      <c r="E85" s="36"/>
      <c r="F85" s="7"/>
      <c r="G85" s="201"/>
      <c r="H85" s="36"/>
      <c r="I85" s="201"/>
      <c r="J85" s="7"/>
    </row>
    <row r="86" spans="2:10" ht="28.5" x14ac:dyDescent="0.2">
      <c r="B86" s="7"/>
      <c r="C86" s="11" t="s">
        <v>290</v>
      </c>
      <c r="D86" s="7"/>
      <c r="E86" s="36"/>
      <c r="F86" s="7"/>
      <c r="G86" s="203">
        <f>G69+G72-G84-G109-G112-G115</f>
        <v>0</v>
      </c>
      <c r="H86" s="36"/>
      <c r="I86" s="203">
        <f>I69+I72-I84-I109-I112-I115</f>
        <v>0</v>
      </c>
      <c r="J86" s="7"/>
    </row>
    <row r="87" spans="2:10" x14ac:dyDescent="0.2">
      <c r="B87" s="7"/>
      <c r="C87" s="7"/>
      <c r="D87" s="7"/>
      <c r="E87" s="36"/>
      <c r="F87" s="7"/>
      <c r="G87" s="201"/>
      <c r="H87" s="36"/>
      <c r="I87" s="201"/>
      <c r="J87" s="7"/>
    </row>
    <row r="88" spans="2:10" ht="22.15" customHeight="1" x14ac:dyDescent="0.2">
      <c r="B88" s="7"/>
      <c r="C88" s="11" t="s">
        <v>291</v>
      </c>
      <c r="D88" s="7"/>
      <c r="E88" s="36"/>
      <c r="F88" s="7"/>
      <c r="G88" s="203">
        <f>G43+G73+G86</f>
        <v>0</v>
      </c>
      <c r="H88" s="36"/>
      <c r="I88" s="203">
        <f>I43+I73+I86</f>
        <v>0</v>
      </c>
      <c r="J88" s="7"/>
    </row>
    <row r="89" spans="2:10" ht="18" customHeight="1" x14ac:dyDescent="0.2">
      <c r="B89" s="7"/>
      <c r="C89" s="7"/>
      <c r="D89" s="7"/>
      <c r="E89" s="36"/>
      <c r="F89" s="7"/>
      <c r="G89" s="36"/>
      <c r="H89" s="36"/>
      <c r="I89" s="36"/>
      <c r="J89" s="7"/>
    </row>
    <row r="90" spans="2:10" ht="28.5" x14ac:dyDescent="0.2">
      <c r="B90" s="7"/>
      <c r="C90" s="11" t="s">
        <v>457</v>
      </c>
      <c r="D90" s="7"/>
      <c r="E90" s="36"/>
      <c r="F90" s="7"/>
      <c r="G90" s="36"/>
      <c r="H90" s="36"/>
      <c r="I90" s="36"/>
      <c r="J90" s="7"/>
    </row>
    <row r="91" spans="2:10" ht="38.25" x14ac:dyDescent="0.2">
      <c r="B91" s="7"/>
      <c r="C91" s="12" t="s">
        <v>292</v>
      </c>
      <c r="D91" s="7"/>
      <c r="E91" s="39" t="s">
        <v>16</v>
      </c>
      <c r="F91" s="7"/>
      <c r="G91" s="22"/>
      <c r="H91" s="36"/>
      <c r="I91" s="22"/>
      <c r="J91" s="7"/>
    </row>
    <row r="92" spans="2:10" ht="18" customHeight="1" x14ac:dyDescent="0.2">
      <c r="B92" s="7"/>
      <c r="C92" s="12" t="s">
        <v>283</v>
      </c>
      <c r="D92" s="7"/>
      <c r="E92" s="39" t="s">
        <v>16</v>
      </c>
      <c r="F92" s="7"/>
      <c r="G92" s="22"/>
      <c r="H92" s="36"/>
      <c r="I92" s="22"/>
      <c r="J92" s="7"/>
    </row>
    <row r="93" spans="2:10" ht="18" customHeight="1" x14ac:dyDescent="0.2">
      <c r="B93" s="7"/>
      <c r="C93" s="12" t="s">
        <v>284</v>
      </c>
      <c r="D93" s="7"/>
      <c r="E93" s="39" t="s">
        <v>16</v>
      </c>
      <c r="F93" s="7"/>
      <c r="G93" s="22"/>
      <c r="H93" s="36"/>
      <c r="I93" s="22"/>
      <c r="J93" s="7"/>
    </row>
    <row r="94" spans="2:10" ht="18" customHeight="1" x14ac:dyDescent="0.2">
      <c r="B94" s="7"/>
      <c r="C94" s="12" t="s">
        <v>285</v>
      </c>
      <c r="D94" s="7"/>
      <c r="E94" s="39" t="s">
        <v>16</v>
      </c>
      <c r="F94" s="7"/>
      <c r="G94" s="22"/>
      <c r="H94" s="36"/>
      <c r="I94" s="22"/>
      <c r="J94" s="7"/>
    </row>
    <row r="95" spans="2:10" ht="18" customHeight="1" x14ac:dyDescent="0.2">
      <c r="B95" s="7"/>
      <c r="C95" s="12" t="s">
        <v>286</v>
      </c>
      <c r="D95" s="7"/>
      <c r="E95" s="39" t="s">
        <v>16</v>
      </c>
      <c r="F95" s="7"/>
      <c r="G95" s="22"/>
      <c r="H95" s="36"/>
      <c r="I95" s="22"/>
      <c r="J95" s="7"/>
    </row>
    <row r="96" spans="2:10" ht="18" customHeight="1" x14ac:dyDescent="0.2">
      <c r="B96" s="7"/>
      <c r="C96" s="12" t="s">
        <v>287</v>
      </c>
      <c r="D96" s="7"/>
      <c r="E96" s="39" t="s">
        <v>16</v>
      </c>
      <c r="F96" s="7"/>
      <c r="G96" s="22"/>
      <c r="H96" s="36"/>
      <c r="I96" s="22"/>
      <c r="J96" s="7"/>
    </row>
    <row r="97" spans="2:10" ht="25.5" x14ac:dyDescent="0.2">
      <c r="B97" s="7"/>
      <c r="C97" s="12" t="s">
        <v>288</v>
      </c>
      <c r="D97" s="7"/>
      <c r="E97" s="39" t="s">
        <v>16</v>
      </c>
      <c r="F97" s="7"/>
      <c r="G97" s="22"/>
      <c r="H97" s="36"/>
      <c r="I97" s="22"/>
      <c r="J97" s="7"/>
    </row>
    <row r="98" spans="2:10" ht="25.5" x14ac:dyDescent="0.2">
      <c r="B98" s="7"/>
      <c r="C98" s="12" t="s">
        <v>293</v>
      </c>
      <c r="D98" s="7"/>
      <c r="E98" s="39" t="s">
        <v>16</v>
      </c>
      <c r="F98" s="7"/>
      <c r="G98" s="22"/>
      <c r="H98" s="36"/>
      <c r="I98" s="22"/>
      <c r="J98" s="7"/>
    </row>
    <row r="99" spans="2:10" ht="25.5" x14ac:dyDescent="0.2">
      <c r="B99" s="7"/>
      <c r="C99" s="32" t="s">
        <v>465</v>
      </c>
      <c r="D99" s="7"/>
      <c r="E99" s="36"/>
      <c r="F99" s="7"/>
      <c r="G99" s="203">
        <f>SUM(G91:G98)</f>
        <v>0</v>
      </c>
      <c r="H99" s="36"/>
      <c r="I99" s="203">
        <f>SUM(I91:I98)</f>
        <v>0</v>
      </c>
      <c r="J99" s="7"/>
    </row>
    <row r="100" spans="2:10" ht="18" customHeight="1" x14ac:dyDescent="0.2">
      <c r="B100" s="7"/>
      <c r="C100" s="7"/>
      <c r="D100" s="7"/>
      <c r="E100" s="36"/>
      <c r="F100" s="7"/>
      <c r="G100" s="36"/>
      <c r="H100" s="36"/>
      <c r="I100" s="36"/>
      <c r="J100" s="7"/>
    </row>
    <row r="101" spans="2:10" ht="18" customHeight="1" x14ac:dyDescent="0.2">
      <c r="B101" s="7"/>
      <c r="C101" s="11" t="s">
        <v>294</v>
      </c>
      <c r="D101" s="7"/>
      <c r="E101" s="36"/>
      <c r="F101" s="7"/>
      <c r="G101" s="36"/>
      <c r="H101" s="36"/>
      <c r="I101" s="36"/>
      <c r="J101" s="7"/>
    </row>
    <row r="102" spans="2:10" ht="18" customHeight="1" x14ac:dyDescent="0.2">
      <c r="B102" s="7"/>
      <c r="C102" s="12" t="s">
        <v>295</v>
      </c>
      <c r="D102" s="7"/>
      <c r="E102" s="39" t="s">
        <v>16</v>
      </c>
      <c r="F102" s="7"/>
      <c r="G102" s="22"/>
      <c r="H102" s="36"/>
      <c r="I102" s="22"/>
      <c r="J102" s="7"/>
    </row>
    <row r="103" spans="2:10" ht="18" customHeight="1" x14ac:dyDescent="0.2">
      <c r="B103" s="7"/>
      <c r="C103" s="12" t="s">
        <v>296</v>
      </c>
      <c r="D103" s="7"/>
      <c r="E103" s="39" t="s">
        <v>16</v>
      </c>
      <c r="F103" s="7"/>
      <c r="G103" s="22"/>
      <c r="H103" s="36"/>
      <c r="I103" s="22"/>
      <c r="J103" s="7"/>
    </row>
    <row r="104" spans="2:10" ht="18" customHeight="1" x14ac:dyDescent="0.2">
      <c r="B104" s="7"/>
      <c r="C104" s="12" t="s">
        <v>297</v>
      </c>
      <c r="D104" s="7"/>
      <c r="E104" s="39" t="s">
        <v>16</v>
      </c>
      <c r="F104" s="7"/>
      <c r="G104" s="22"/>
      <c r="H104" s="36"/>
      <c r="I104" s="22"/>
      <c r="J104" s="7"/>
    </row>
    <row r="105" spans="2:10" ht="18" customHeight="1" x14ac:dyDescent="0.2">
      <c r="B105" s="7"/>
      <c r="C105" s="33" t="s">
        <v>466</v>
      </c>
      <c r="D105" s="7"/>
      <c r="E105" s="36"/>
      <c r="F105" s="7"/>
      <c r="G105" s="203">
        <f>SUM(G102:G104)</f>
        <v>0</v>
      </c>
      <c r="H105" s="36"/>
      <c r="I105" s="203">
        <f>SUM(I102:I104)</f>
        <v>0</v>
      </c>
      <c r="J105" s="7"/>
    </row>
    <row r="106" spans="2:10" ht="18" customHeight="1" x14ac:dyDescent="0.2">
      <c r="B106" s="7"/>
      <c r="C106" s="7"/>
      <c r="D106" s="7"/>
      <c r="E106" s="36"/>
      <c r="F106" s="7"/>
      <c r="G106" s="36"/>
      <c r="H106" s="36"/>
      <c r="I106" s="36"/>
      <c r="J106" s="7"/>
    </row>
    <row r="107" spans="2:10" ht="18" customHeight="1" x14ac:dyDescent="0.2">
      <c r="B107" s="7"/>
      <c r="C107" s="11" t="s">
        <v>27</v>
      </c>
      <c r="D107" s="7"/>
      <c r="E107" s="36"/>
      <c r="F107" s="7"/>
      <c r="G107" s="36"/>
      <c r="H107" s="36"/>
      <c r="I107" s="36"/>
      <c r="J107" s="7"/>
    </row>
    <row r="108" spans="2:10" ht="18" customHeight="1" x14ac:dyDescent="0.2">
      <c r="B108" s="7"/>
      <c r="C108" s="12" t="s">
        <v>28</v>
      </c>
      <c r="D108" s="7"/>
      <c r="E108" s="36"/>
      <c r="F108" s="7"/>
      <c r="G108" s="203">
        <f>SUM(G109:G110)</f>
        <v>0</v>
      </c>
      <c r="H108" s="36"/>
      <c r="I108" s="203">
        <f>SUM(I109:I110)</f>
        <v>0</v>
      </c>
      <c r="J108" s="7"/>
    </row>
    <row r="109" spans="2:10" ht="18" customHeight="1" x14ac:dyDescent="0.2">
      <c r="B109" s="7"/>
      <c r="C109" s="12" t="s">
        <v>280</v>
      </c>
      <c r="D109" s="7"/>
      <c r="E109" s="39" t="s">
        <v>16</v>
      </c>
      <c r="F109" s="7"/>
      <c r="G109" s="22"/>
      <c r="H109" s="36"/>
      <c r="I109" s="22"/>
      <c r="J109" s="7"/>
    </row>
    <row r="110" spans="2:10" ht="18" customHeight="1" x14ac:dyDescent="0.2">
      <c r="B110" s="7"/>
      <c r="C110" s="12" t="s">
        <v>281</v>
      </c>
      <c r="D110" s="7"/>
      <c r="E110" s="39" t="s">
        <v>16</v>
      </c>
      <c r="F110" s="7"/>
      <c r="G110" s="22"/>
      <c r="H110" s="36"/>
      <c r="I110" s="22"/>
      <c r="J110" s="7"/>
    </row>
    <row r="111" spans="2:10" ht="18" customHeight="1" x14ac:dyDescent="0.2">
      <c r="B111" s="7"/>
      <c r="C111" s="12" t="s">
        <v>29</v>
      </c>
      <c r="D111" s="7"/>
      <c r="E111" s="36"/>
      <c r="F111" s="7"/>
      <c r="G111" s="203">
        <f>SUM(G112:G113)</f>
        <v>0</v>
      </c>
      <c r="H111" s="36"/>
      <c r="I111" s="203">
        <f>SUM(I112:I113)</f>
        <v>0</v>
      </c>
      <c r="J111" s="7"/>
    </row>
    <row r="112" spans="2:10" ht="18" customHeight="1" x14ac:dyDescent="0.2">
      <c r="B112" s="7"/>
      <c r="C112" s="12" t="s">
        <v>280</v>
      </c>
      <c r="D112" s="7"/>
      <c r="E112" s="39" t="s">
        <v>16</v>
      </c>
      <c r="F112" s="7"/>
      <c r="G112" s="22"/>
      <c r="H112" s="36"/>
      <c r="I112" s="22"/>
      <c r="J112" s="7"/>
    </row>
    <row r="113" spans="2:10" ht="18" customHeight="1" x14ac:dyDescent="0.2">
      <c r="B113" s="7"/>
      <c r="C113" s="12" t="s">
        <v>281</v>
      </c>
      <c r="D113" s="7"/>
      <c r="E113" s="39" t="s">
        <v>16</v>
      </c>
      <c r="F113" s="7"/>
      <c r="G113" s="22"/>
      <c r="H113" s="36"/>
      <c r="I113" s="22"/>
      <c r="J113" s="7"/>
    </row>
    <row r="114" spans="2:10" ht="25.5" x14ac:dyDescent="0.2">
      <c r="B114" s="7"/>
      <c r="C114" s="12" t="s">
        <v>30</v>
      </c>
      <c r="D114" s="7"/>
      <c r="E114" s="36"/>
      <c r="F114" s="7"/>
      <c r="G114" s="203">
        <f>SUM(G115:G116)</f>
        <v>0</v>
      </c>
      <c r="H114" s="36"/>
      <c r="I114" s="203">
        <f>SUM(I115:I116)</f>
        <v>0</v>
      </c>
      <c r="J114" s="7"/>
    </row>
    <row r="115" spans="2:10" ht="18" customHeight="1" x14ac:dyDescent="0.2">
      <c r="B115" s="7"/>
      <c r="C115" s="12" t="s">
        <v>280</v>
      </c>
      <c r="D115" s="7"/>
      <c r="E115" s="39" t="s">
        <v>16</v>
      </c>
      <c r="F115" s="7"/>
      <c r="G115" s="22"/>
      <c r="H115" s="36"/>
      <c r="I115" s="22"/>
      <c r="J115" s="7"/>
    </row>
    <row r="116" spans="2:10" ht="18" customHeight="1" x14ac:dyDescent="0.2">
      <c r="B116" s="7"/>
      <c r="C116" s="12" t="s">
        <v>281</v>
      </c>
      <c r="D116" s="7"/>
      <c r="E116" s="39" t="s">
        <v>16</v>
      </c>
      <c r="F116" s="7"/>
      <c r="G116" s="22"/>
      <c r="H116" s="36"/>
      <c r="I116" s="22"/>
      <c r="J116" s="7"/>
    </row>
    <row r="117" spans="2:10" ht="18" customHeight="1" x14ac:dyDescent="0.2">
      <c r="B117" s="7"/>
      <c r="C117" s="12" t="s">
        <v>239</v>
      </c>
      <c r="D117" s="7"/>
      <c r="E117" s="39" t="s">
        <v>16</v>
      </c>
      <c r="F117" s="7"/>
      <c r="G117" s="22"/>
      <c r="H117" s="36"/>
      <c r="I117" s="22"/>
      <c r="J117" s="7"/>
    </row>
    <row r="118" spans="2:10" ht="18" customHeight="1" x14ac:dyDescent="0.2">
      <c r="B118" s="7"/>
      <c r="C118" s="13" t="s">
        <v>31</v>
      </c>
      <c r="D118" s="7"/>
      <c r="E118" s="36"/>
      <c r="F118" s="7"/>
      <c r="G118" s="203">
        <f>G108+G111+G114+G117</f>
        <v>0</v>
      </c>
      <c r="H118" s="36"/>
      <c r="I118" s="203">
        <f>I108+I111+I114+I117</f>
        <v>0</v>
      </c>
      <c r="J118" s="7"/>
    </row>
    <row r="119" spans="2:10" ht="18" customHeight="1" x14ac:dyDescent="0.2">
      <c r="B119" s="7"/>
      <c r="C119" s="7"/>
      <c r="D119" s="7"/>
      <c r="E119" s="36"/>
      <c r="F119" s="7"/>
      <c r="G119" s="36"/>
      <c r="H119" s="36"/>
      <c r="I119" s="36"/>
      <c r="J119" s="7"/>
    </row>
    <row r="120" spans="2:10" ht="18" customHeight="1" x14ac:dyDescent="0.2">
      <c r="B120" s="7"/>
      <c r="C120" s="11" t="s">
        <v>32</v>
      </c>
      <c r="D120" s="7"/>
      <c r="E120" s="36"/>
      <c r="F120" s="7"/>
      <c r="G120" s="36"/>
      <c r="H120" s="36"/>
      <c r="I120" s="36"/>
      <c r="J120" s="7"/>
    </row>
    <row r="121" spans="2:10" ht="8.4499999999999993" customHeight="1" x14ac:dyDescent="0.2">
      <c r="B121" s="7"/>
      <c r="C121" s="7"/>
      <c r="D121" s="7"/>
      <c r="E121" s="36"/>
      <c r="F121" s="7"/>
      <c r="G121" s="36"/>
      <c r="H121" s="36"/>
      <c r="I121" s="36"/>
      <c r="J121" s="7"/>
    </row>
    <row r="122" spans="2:10" ht="18" customHeight="1" x14ac:dyDescent="0.2">
      <c r="B122" s="7"/>
      <c r="C122" s="11" t="s">
        <v>298</v>
      </c>
      <c r="D122" s="7"/>
      <c r="E122" s="36"/>
      <c r="F122" s="7"/>
      <c r="G122" s="36"/>
      <c r="H122" s="36"/>
      <c r="I122" s="36"/>
      <c r="J122" s="7"/>
    </row>
    <row r="123" spans="2:10" ht="18" customHeight="1" x14ac:dyDescent="0.2">
      <c r="B123" s="7"/>
      <c r="C123" s="12" t="s">
        <v>299</v>
      </c>
      <c r="D123" s="7"/>
      <c r="E123" s="39" t="s">
        <v>16</v>
      </c>
      <c r="F123" s="7"/>
      <c r="G123" s="22"/>
      <c r="H123" s="36"/>
      <c r="I123" s="22"/>
      <c r="J123" s="7"/>
    </row>
    <row r="124" spans="2:10" ht="18" customHeight="1" x14ac:dyDescent="0.2">
      <c r="B124" s="7"/>
      <c r="C124" s="12" t="s">
        <v>300</v>
      </c>
      <c r="D124" s="7"/>
      <c r="E124" s="39" t="s">
        <v>16</v>
      </c>
      <c r="F124" s="7"/>
      <c r="G124" s="22"/>
      <c r="H124" s="36"/>
      <c r="I124" s="22"/>
      <c r="J124" s="7"/>
    </row>
    <row r="125" spans="2:10" ht="18" customHeight="1" x14ac:dyDescent="0.2">
      <c r="B125" s="7"/>
      <c r="C125" s="12" t="s">
        <v>301</v>
      </c>
      <c r="D125" s="7"/>
      <c r="E125" s="39" t="s">
        <v>16</v>
      </c>
      <c r="F125" s="7"/>
      <c r="G125" s="22"/>
      <c r="H125" s="36"/>
      <c r="I125" s="22"/>
      <c r="J125" s="7"/>
    </row>
    <row r="126" spans="2:10" ht="25.5" x14ac:dyDescent="0.2">
      <c r="B126" s="7"/>
      <c r="C126" s="12" t="s">
        <v>302</v>
      </c>
      <c r="D126" s="7"/>
      <c r="E126" s="39" t="s">
        <v>16</v>
      </c>
      <c r="F126" s="7"/>
      <c r="G126" s="22"/>
      <c r="H126" s="36"/>
      <c r="I126" s="22"/>
      <c r="J126" s="7"/>
    </row>
    <row r="127" spans="2:10" ht="18" customHeight="1" x14ac:dyDescent="0.2">
      <c r="B127" s="7"/>
      <c r="C127" s="12" t="s">
        <v>303</v>
      </c>
      <c r="D127" s="7"/>
      <c r="E127" s="39" t="s">
        <v>16</v>
      </c>
      <c r="F127" s="7"/>
      <c r="G127" s="22"/>
      <c r="H127" s="36"/>
      <c r="I127" s="22"/>
      <c r="J127" s="7"/>
    </row>
    <row r="128" spans="2:10" ht="18" customHeight="1" x14ac:dyDescent="0.2">
      <c r="B128" s="7"/>
      <c r="C128" s="21" t="s">
        <v>153</v>
      </c>
      <c r="D128" s="7"/>
      <c r="E128" s="36"/>
      <c r="F128" s="7"/>
      <c r="G128" s="203">
        <f>SUM(G123:G127)</f>
        <v>0</v>
      </c>
      <c r="H128" s="36"/>
      <c r="I128" s="203">
        <f>SUM(I123:I127)</f>
        <v>0</v>
      </c>
      <c r="J128" s="7"/>
    </row>
    <row r="129" spans="2:10" ht="10.9" customHeight="1" x14ac:dyDescent="0.2">
      <c r="B129" s="7"/>
      <c r="C129" s="7"/>
      <c r="D129" s="7"/>
      <c r="E129" s="36"/>
      <c r="F129" s="7"/>
      <c r="G129" s="36"/>
      <c r="H129" s="36"/>
      <c r="I129" s="36"/>
      <c r="J129" s="7"/>
    </row>
    <row r="130" spans="2:10" ht="18" customHeight="1" x14ac:dyDescent="0.2">
      <c r="B130" s="7"/>
      <c r="C130" s="11" t="s">
        <v>304</v>
      </c>
      <c r="D130" s="7"/>
      <c r="E130" s="39" t="s">
        <v>16</v>
      </c>
      <c r="F130" s="7"/>
      <c r="G130" s="22"/>
      <c r="H130" s="36"/>
      <c r="I130" s="22"/>
      <c r="J130" s="7"/>
    </row>
    <row r="131" spans="2:10" ht="9.6" customHeight="1" x14ac:dyDescent="0.2">
      <c r="B131" s="7"/>
      <c r="C131" s="7"/>
      <c r="D131" s="7"/>
      <c r="E131" s="36"/>
      <c r="F131" s="7"/>
      <c r="G131" s="36"/>
      <c r="H131" s="36"/>
      <c r="I131" s="36"/>
      <c r="J131" s="7"/>
    </row>
    <row r="132" spans="2:10" ht="18" customHeight="1" x14ac:dyDescent="0.2">
      <c r="B132" s="7"/>
      <c r="C132" s="11" t="s">
        <v>305</v>
      </c>
      <c r="D132" s="7"/>
      <c r="E132" s="39" t="s">
        <v>16</v>
      </c>
      <c r="F132" s="7"/>
      <c r="G132" s="22"/>
      <c r="H132" s="36"/>
      <c r="I132" s="22"/>
      <c r="J132" s="7"/>
    </row>
    <row r="133" spans="2:10" ht="11.45" customHeight="1" x14ac:dyDescent="0.2">
      <c r="B133" s="7"/>
      <c r="C133" s="7"/>
      <c r="D133" s="7"/>
      <c r="E133" s="36"/>
      <c r="F133" s="7"/>
      <c r="G133" s="36"/>
      <c r="H133" s="36"/>
      <c r="I133" s="36"/>
      <c r="J133" s="7"/>
    </row>
    <row r="134" spans="2:10" ht="18" customHeight="1" x14ac:dyDescent="0.2">
      <c r="B134" s="7"/>
      <c r="C134" s="11" t="s">
        <v>306</v>
      </c>
      <c r="D134" s="7"/>
      <c r="E134" s="36"/>
      <c r="F134" s="7"/>
      <c r="G134" s="36"/>
      <c r="H134" s="36"/>
      <c r="I134" s="36"/>
      <c r="J134" s="7"/>
    </row>
    <row r="135" spans="2:10" ht="18" customHeight="1" x14ac:dyDescent="0.2">
      <c r="B135" s="7"/>
      <c r="C135" s="12" t="s">
        <v>307</v>
      </c>
      <c r="D135" s="7"/>
      <c r="E135" s="39" t="s">
        <v>16</v>
      </c>
      <c r="F135" s="7"/>
      <c r="G135" s="22"/>
      <c r="H135" s="36"/>
      <c r="I135" s="22"/>
      <c r="J135" s="7"/>
    </row>
    <row r="136" spans="2:10" ht="18" customHeight="1" x14ac:dyDescent="0.2">
      <c r="B136" s="7"/>
      <c r="C136" s="12" t="s">
        <v>308</v>
      </c>
      <c r="D136" s="7"/>
      <c r="E136" s="39" t="s">
        <v>16</v>
      </c>
      <c r="F136" s="7"/>
      <c r="G136" s="22"/>
      <c r="H136" s="36"/>
      <c r="I136" s="22"/>
      <c r="J136" s="7"/>
    </row>
    <row r="137" spans="2:10" ht="18" customHeight="1" x14ac:dyDescent="0.2">
      <c r="B137" s="7"/>
      <c r="C137" s="12" t="s">
        <v>309</v>
      </c>
      <c r="D137" s="7"/>
      <c r="E137" s="39" t="s">
        <v>16</v>
      </c>
      <c r="F137" s="7"/>
      <c r="G137" s="22"/>
      <c r="H137" s="36"/>
      <c r="I137" s="22"/>
      <c r="J137" s="7"/>
    </row>
    <row r="138" spans="2:10" ht="18" customHeight="1" x14ac:dyDescent="0.2">
      <c r="B138" s="7"/>
      <c r="C138" s="13" t="s">
        <v>467</v>
      </c>
      <c r="D138" s="7"/>
      <c r="E138" s="36"/>
      <c r="F138" s="7"/>
      <c r="G138" s="203">
        <f>SUM(G135:G137)</f>
        <v>0</v>
      </c>
      <c r="H138" s="36"/>
      <c r="I138" s="203">
        <f>SUM(I135:I137)</f>
        <v>0</v>
      </c>
      <c r="J138" s="7"/>
    </row>
    <row r="139" spans="2:10" ht="18" customHeight="1" x14ac:dyDescent="0.2">
      <c r="B139" s="7"/>
      <c r="C139" s="7"/>
      <c r="D139" s="7"/>
      <c r="E139" s="36"/>
      <c r="F139" s="7"/>
      <c r="G139" s="36"/>
      <c r="H139" s="36"/>
      <c r="I139" s="36"/>
      <c r="J139" s="7"/>
    </row>
    <row r="140" spans="2:10" ht="18" customHeight="1" x14ac:dyDescent="0.2">
      <c r="B140" s="7"/>
      <c r="C140" s="12" t="s">
        <v>310</v>
      </c>
      <c r="D140" s="7"/>
      <c r="E140" s="39" t="s">
        <v>34</v>
      </c>
      <c r="F140" s="7"/>
      <c r="G140" s="22"/>
      <c r="H140" s="36"/>
      <c r="I140" s="22"/>
      <c r="J140" s="7"/>
    </row>
    <row r="141" spans="2:10" ht="25.5" x14ac:dyDescent="0.2">
      <c r="B141" s="7"/>
      <c r="C141" s="12" t="s">
        <v>311</v>
      </c>
      <c r="D141" s="7"/>
      <c r="E141" s="39" t="s">
        <v>16</v>
      </c>
      <c r="F141" s="7"/>
      <c r="G141" s="22"/>
      <c r="H141" s="36"/>
      <c r="I141" s="22"/>
      <c r="J141" s="7"/>
    </row>
    <row r="142" spans="2:10" ht="18" customHeight="1" x14ac:dyDescent="0.2">
      <c r="B142" s="7"/>
      <c r="C142" s="12" t="s">
        <v>312</v>
      </c>
      <c r="D142" s="7"/>
      <c r="E142" s="39" t="s">
        <v>34</v>
      </c>
      <c r="F142" s="7"/>
      <c r="G142" s="22"/>
      <c r="H142" s="36"/>
      <c r="I142" s="22"/>
      <c r="J142" s="7"/>
    </row>
    <row r="143" spans="2:10" ht="11.45" customHeight="1" x14ac:dyDescent="0.2">
      <c r="B143" s="7"/>
      <c r="C143" s="7"/>
      <c r="D143" s="7"/>
      <c r="E143" s="36"/>
      <c r="F143" s="7"/>
      <c r="G143" s="36"/>
      <c r="H143" s="36"/>
      <c r="I143" s="36"/>
      <c r="J143" s="7"/>
    </row>
    <row r="144" spans="2:10" ht="18" customHeight="1" x14ac:dyDescent="0.2">
      <c r="B144" s="7"/>
      <c r="C144" s="11" t="s">
        <v>314</v>
      </c>
      <c r="D144" s="7"/>
      <c r="E144" s="39" t="s">
        <v>16</v>
      </c>
      <c r="F144" s="7"/>
      <c r="G144" s="22"/>
      <c r="H144" s="36"/>
      <c r="I144" s="22"/>
      <c r="J144" s="7"/>
    </row>
    <row r="145" spans="2:10" ht="18" customHeight="1" x14ac:dyDescent="0.2">
      <c r="B145" s="7"/>
      <c r="C145" s="11" t="s">
        <v>313</v>
      </c>
      <c r="D145" s="7"/>
      <c r="E145" s="39" t="s">
        <v>34</v>
      </c>
      <c r="F145" s="7"/>
      <c r="G145" s="22"/>
      <c r="H145" s="36"/>
      <c r="I145" s="22"/>
      <c r="J145" s="7"/>
    </row>
    <row r="146" spans="2:10" ht="18" customHeight="1" x14ac:dyDescent="0.2">
      <c r="B146" s="7"/>
      <c r="C146" s="7"/>
      <c r="D146" s="7"/>
      <c r="E146" s="36"/>
      <c r="F146" s="7"/>
      <c r="G146" s="36"/>
      <c r="H146" s="36"/>
      <c r="I146" s="36"/>
      <c r="J146" s="7"/>
    </row>
    <row r="147" spans="2:10" ht="18" customHeight="1" x14ac:dyDescent="0.2">
      <c r="B147" s="7"/>
      <c r="C147" s="11" t="s">
        <v>315</v>
      </c>
      <c r="D147" s="7"/>
      <c r="E147" s="39" t="s">
        <v>16</v>
      </c>
      <c r="F147" s="7"/>
      <c r="G147" s="22"/>
      <c r="H147" s="36"/>
      <c r="I147" s="22"/>
      <c r="J147" s="7"/>
    </row>
    <row r="148" spans="2:10" ht="18" customHeight="1" x14ac:dyDescent="0.2">
      <c r="B148" s="7"/>
      <c r="C148" s="11" t="s">
        <v>316</v>
      </c>
      <c r="D148" s="7"/>
      <c r="E148" s="39" t="s">
        <v>34</v>
      </c>
      <c r="F148" s="7"/>
      <c r="G148" s="22"/>
      <c r="H148" s="36"/>
      <c r="I148" s="22"/>
      <c r="J148" s="7"/>
    </row>
    <row r="149" spans="2:10" ht="18" customHeight="1" x14ac:dyDescent="0.2">
      <c r="B149" s="7"/>
      <c r="C149" s="7"/>
      <c r="D149" s="7"/>
      <c r="E149" s="36"/>
      <c r="F149" s="7"/>
      <c r="G149" s="36"/>
      <c r="H149" s="36"/>
      <c r="I149" s="36"/>
      <c r="J149" s="7"/>
    </row>
    <row r="150" spans="2:10" ht="18" customHeight="1" x14ac:dyDescent="0.2">
      <c r="B150" s="7"/>
      <c r="C150" s="12" t="s">
        <v>317</v>
      </c>
      <c r="D150" s="7"/>
      <c r="E150" s="39" t="s">
        <v>34</v>
      </c>
      <c r="F150" s="7"/>
      <c r="G150" s="22"/>
      <c r="H150" s="36"/>
      <c r="I150" s="22"/>
      <c r="J150" s="7"/>
    </row>
    <row r="151" spans="2:10" ht="18" customHeight="1" x14ac:dyDescent="0.2">
      <c r="B151" s="7"/>
      <c r="C151" s="7"/>
      <c r="D151" s="7"/>
      <c r="E151" s="36"/>
      <c r="F151" s="7"/>
      <c r="G151" s="36"/>
      <c r="H151" s="36"/>
      <c r="I151" s="36"/>
      <c r="J151" s="7"/>
    </row>
    <row r="152" spans="2:10" ht="18" customHeight="1" x14ac:dyDescent="0.2">
      <c r="B152" s="7"/>
      <c r="C152" s="29" t="s">
        <v>35</v>
      </c>
      <c r="D152" s="7"/>
      <c r="E152" s="36"/>
      <c r="F152" s="7"/>
      <c r="G152" s="203">
        <f>G128+G130+G132+G138+G140+G141+G142+G144+G145+G147+G148+G150</f>
        <v>0</v>
      </c>
      <c r="H152" s="36"/>
      <c r="I152" s="203">
        <f>I128+I130+I132+I138+I140+I141+I142+I144+I145+I147+I148+I150</f>
        <v>0</v>
      </c>
      <c r="J152" s="7"/>
    </row>
    <row r="153" spans="2:10" ht="18" customHeight="1" x14ac:dyDescent="0.2">
      <c r="B153" s="7"/>
      <c r="C153" s="7"/>
      <c r="D153" s="7"/>
      <c r="E153" s="36"/>
      <c r="F153" s="7"/>
      <c r="G153" s="36"/>
      <c r="H153" s="36"/>
      <c r="I153" s="36"/>
      <c r="J153" s="7"/>
    </row>
    <row r="154" spans="2:10" ht="18" customHeight="1" x14ac:dyDescent="0.2">
      <c r="B154" s="7"/>
      <c r="C154" s="12" t="s">
        <v>318</v>
      </c>
      <c r="D154" s="7"/>
      <c r="E154" s="39" t="s">
        <v>16</v>
      </c>
      <c r="F154" s="7"/>
      <c r="G154" s="22"/>
      <c r="H154" s="36"/>
      <c r="I154" s="22"/>
      <c r="J154" s="7"/>
    </row>
    <row r="155" spans="2:10" ht="18" customHeight="1" x14ac:dyDescent="0.2">
      <c r="B155" s="7"/>
      <c r="C155" s="12" t="s">
        <v>319</v>
      </c>
      <c r="D155" s="7"/>
      <c r="E155" s="39" t="s">
        <v>16</v>
      </c>
      <c r="F155" s="7"/>
      <c r="G155" s="22"/>
      <c r="H155" s="36"/>
      <c r="I155" s="22"/>
      <c r="J155" s="7"/>
    </row>
    <row r="156" spans="2:10" ht="18" customHeight="1" x14ac:dyDescent="0.2">
      <c r="B156" s="7"/>
      <c r="C156" s="7"/>
      <c r="D156" s="7"/>
      <c r="E156" s="36"/>
      <c r="F156" s="7"/>
      <c r="G156" s="36"/>
      <c r="H156" s="36"/>
      <c r="I156" s="36"/>
      <c r="J156" s="7"/>
    </row>
    <row r="157" spans="2:10" ht="18" customHeight="1" x14ac:dyDescent="0.2">
      <c r="B157" s="7"/>
      <c r="C157" s="29" t="s">
        <v>320</v>
      </c>
      <c r="D157" s="7"/>
      <c r="E157" s="36"/>
      <c r="F157" s="7"/>
      <c r="G157" s="203">
        <f>G152+G154+G155</f>
        <v>0</v>
      </c>
      <c r="H157" s="36"/>
      <c r="I157" s="203">
        <f>I152+I154+I155</f>
        <v>0</v>
      </c>
      <c r="J157" s="7"/>
    </row>
    <row r="158" spans="2:10" ht="15" thickBot="1" x14ac:dyDescent="0.25">
      <c r="B158" s="7"/>
      <c r="C158" s="7"/>
      <c r="D158" s="7"/>
      <c r="E158" s="36"/>
      <c r="F158" s="7"/>
      <c r="G158" s="201"/>
      <c r="H158" s="36"/>
      <c r="I158" s="201"/>
      <c r="J158" s="7"/>
    </row>
    <row r="159" spans="2:10" ht="23.45" customHeight="1" thickBot="1" x14ac:dyDescent="0.25">
      <c r="B159" s="7"/>
      <c r="C159" s="15" t="s">
        <v>427</v>
      </c>
      <c r="D159" s="7"/>
      <c r="E159" s="36"/>
      <c r="F159" s="7"/>
      <c r="G159" s="204" t="str">
        <f>IFERROR(IF(ABS(G88-G99-G105-G110-G113-G116-G117-G157)&gt;1,"NU","DA"),"")</f>
        <v>DA</v>
      </c>
      <c r="H159" s="42"/>
      <c r="I159" s="204" t="str">
        <f>IFERROR(IF(ABS(I88-I99-I105-I110-I113-I116-I117-I157)&gt;1,"NU","DA"),"")</f>
        <v>DA</v>
      </c>
      <c r="J159" s="7"/>
    </row>
    <row r="160" spans="2:10" ht="18.600000000000001" customHeight="1" x14ac:dyDescent="0.2">
      <c r="B160" s="7"/>
      <c r="C160" s="7"/>
      <c r="D160" s="7"/>
      <c r="E160" s="36"/>
      <c r="F160" s="7"/>
      <c r="G160" s="36"/>
      <c r="H160" s="36"/>
      <c r="I160" s="36"/>
      <c r="J160" s="7"/>
    </row>
    <row r="161" spans="2:10" ht="28.15" customHeight="1" x14ac:dyDescent="0.2">
      <c r="E161" s="38"/>
      <c r="G161" s="38"/>
      <c r="H161" s="38"/>
      <c r="I161" s="38"/>
    </row>
    <row r="162" spans="2:10" ht="20.45" customHeight="1" thickBot="1" x14ac:dyDescent="0.25">
      <c r="B162" s="7"/>
      <c r="C162" s="7"/>
      <c r="D162" s="7"/>
      <c r="E162" s="36"/>
      <c r="F162" s="7"/>
      <c r="G162" s="36"/>
      <c r="H162" s="36"/>
      <c r="I162" s="36"/>
      <c r="J162" s="7"/>
    </row>
    <row r="163" spans="2:10" ht="15.75" thickBot="1" x14ac:dyDescent="0.25">
      <c r="B163" s="7"/>
      <c r="C163" s="17" t="s">
        <v>321</v>
      </c>
      <c r="D163" s="7"/>
      <c r="E163" s="36"/>
      <c r="F163" s="7"/>
      <c r="G163" s="41" t="s">
        <v>104</v>
      </c>
      <c r="H163" s="36"/>
      <c r="I163" s="41" t="s">
        <v>36</v>
      </c>
      <c r="J163" s="7"/>
    </row>
    <row r="164" spans="2:10" x14ac:dyDescent="0.2">
      <c r="B164" s="7"/>
      <c r="C164" s="7"/>
      <c r="D164" s="7"/>
      <c r="E164" s="36"/>
      <c r="F164" s="7"/>
      <c r="G164" s="36"/>
      <c r="H164" s="36"/>
      <c r="I164" s="36"/>
      <c r="J164" s="7"/>
    </row>
    <row r="165" spans="2:10" ht="18" customHeight="1" x14ac:dyDescent="0.2">
      <c r="B165" s="7"/>
      <c r="C165" s="21" t="s">
        <v>322</v>
      </c>
      <c r="D165" s="7"/>
      <c r="E165" s="36"/>
      <c r="F165" s="7"/>
      <c r="G165" s="203">
        <f>G166+G167-G168+G169</f>
        <v>0</v>
      </c>
      <c r="H165" s="36"/>
      <c r="I165" s="203">
        <f>I166+I167-I168+I169</f>
        <v>0</v>
      </c>
      <c r="J165" s="7"/>
    </row>
    <row r="166" spans="2:10" ht="18" customHeight="1" x14ac:dyDescent="0.2">
      <c r="B166" s="7"/>
      <c r="C166" s="12" t="s">
        <v>323</v>
      </c>
      <c r="D166" s="7"/>
      <c r="E166" s="39" t="s">
        <v>16</v>
      </c>
      <c r="F166" s="7"/>
      <c r="G166" s="22"/>
      <c r="H166" s="36"/>
      <c r="I166" s="22"/>
      <c r="J166" s="7"/>
    </row>
    <row r="167" spans="2:10" ht="18" customHeight="1" x14ac:dyDescent="0.2">
      <c r="B167" s="7"/>
      <c r="C167" s="12" t="s">
        <v>324</v>
      </c>
      <c r="D167" s="7"/>
      <c r="E167" s="39" t="s">
        <v>16</v>
      </c>
      <c r="F167" s="7"/>
      <c r="G167" s="22"/>
      <c r="H167" s="36"/>
      <c r="I167" s="22"/>
      <c r="J167" s="7"/>
    </row>
    <row r="168" spans="2:10" ht="18" customHeight="1" x14ac:dyDescent="0.2">
      <c r="B168" s="7"/>
      <c r="C168" s="12" t="s">
        <v>325</v>
      </c>
      <c r="D168" s="7"/>
      <c r="E168" s="39" t="s">
        <v>16</v>
      </c>
      <c r="F168" s="7"/>
      <c r="G168" s="22"/>
      <c r="H168" s="36"/>
      <c r="I168" s="22"/>
      <c r="J168" s="7"/>
    </row>
    <row r="169" spans="2:10" ht="25.5" x14ac:dyDescent="0.2">
      <c r="B169" s="7"/>
      <c r="C169" s="12" t="s">
        <v>326</v>
      </c>
      <c r="D169" s="7"/>
      <c r="E169" s="39" t="s">
        <v>16</v>
      </c>
      <c r="F169" s="7"/>
      <c r="G169" s="22"/>
      <c r="H169" s="36"/>
      <c r="I169" s="22"/>
      <c r="J169" s="7"/>
    </row>
    <row r="170" spans="2:10" ht="25.5" x14ac:dyDescent="0.2">
      <c r="B170" s="7"/>
      <c r="C170" s="21" t="s">
        <v>327</v>
      </c>
      <c r="D170" s="7"/>
      <c r="E170" s="39" t="s">
        <v>328</v>
      </c>
      <c r="F170" s="7"/>
      <c r="G170" s="22"/>
      <c r="H170" s="36"/>
      <c r="I170" s="22"/>
      <c r="J170" s="7"/>
    </row>
    <row r="171" spans="2:10" ht="25.5" x14ac:dyDescent="0.2">
      <c r="B171" s="7"/>
      <c r="C171" s="21" t="s">
        <v>329</v>
      </c>
      <c r="D171" s="7"/>
      <c r="E171" s="39" t="s">
        <v>16</v>
      </c>
      <c r="F171" s="7"/>
      <c r="G171" s="22"/>
      <c r="H171" s="36"/>
      <c r="I171" s="22"/>
      <c r="J171" s="7"/>
    </row>
    <row r="172" spans="2:10" ht="18" customHeight="1" x14ac:dyDescent="0.2">
      <c r="B172" s="7"/>
      <c r="C172" s="21" t="s">
        <v>330</v>
      </c>
      <c r="D172" s="7"/>
      <c r="E172" s="39" t="s">
        <v>16</v>
      </c>
      <c r="F172" s="7"/>
      <c r="G172" s="22"/>
      <c r="H172" s="36"/>
      <c r="I172" s="22"/>
      <c r="J172" s="7"/>
    </row>
    <row r="173" spans="2:10" ht="18" customHeight="1" x14ac:dyDescent="0.2">
      <c r="B173" s="7"/>
      <c r="C173" s="21" t="s">
        <v>331</v>
      </c>
      <c r="D173" s="7"/>
      <c r="E173" s="39" t="s">
        <v>16</v>
      </c>
      <c r="F173" s="7"/>
      <c r="G173" s="22"/>
      <c r="H173" s="36"/>
      <c r="I173" s="22"/>
      <c r="J173" s="7"/>
    </row>
    <row r="174" spans="2:10" ht="18" customHeight="1" x14ac:dyDescent="0.2">
      <c r="B174" s="7"/>
      <c r="C174" s="21" t="s">
        <v>332</v>
      </c>
      <c r="D174" s="7"/>
      <c r="E174" s="39" t="s">
        <v>16</v>
      </c>
      <c r="F174" s="7"/>
      <c r="G174" s="22"/>
      <c r="H174" s="36"/>
      <c r="I174" s="22"/>
      <c r="J174" s="7"/>
    </row>
    <row r="175" spans="2:10" ht="18" customHeight="1" x14ac:dyDescent="0.2">
      <c r="B175" s="7"/>
      <c r="C175" s="21" t="s">
        <v>333</v>
      </c>
      <c r="D175" s="7"/>
      <c r="E175" s="39" t="s">
        <v>16</v>
      </c>
      <c r="F175" s="7"/>
      <c r="G175" s="22"/>
      <c r="H175" s="36"/>
      <c r="I175" s="22"/>
      <c r="J175" s="7"/>
    </row>
    <row r="176" spans="2:10" ht="18" customHeight="1" x14ac:dyDescent="0.2">
      <c r="B176" s="7"/>
      <c r="C176" s="20" t="s">
        <v>334</v>
      </c>
      <c r="D176" s="7"/>
      <c r="E176" s="39"/>
      <c r="F176" s="7"/>
      <c r="G176" s="203">
        <f>G165+G170+G171+G172+G173+G174+G175</f>
        <v>0</v>
      </c>
      <c r="H176" s="36"/>
      <c r="I176" s="203">
        <f>I165+I170+I171+I172+I173+I174+I175</f>
        <v>0</v>
      </c>
      <c r="J176" s="7"/>
    </row>
    <row r="177" spans="2:10" ht="18" customHeight="1" x14ac:dyDescent="0.2">
      <c r="B177" s="7"/>
      <c r="C177" s="7"/>
      <c r="D177" s="7"/>
      <c r="E177" s="36"/>
      <c r="F177" s="7"/>
      <c r="G177" s="36"/>
      <c r="H177" s="36"/>
      <c r="I177" s="36"/>
      <c r="J177" s="7"/>
    </row>
    <row r="178" spans="2:10" ht="18" customHeight="1" x14ac:dyDescent="0.2">
      <c r="B178" s="7"/>
      <c r="C178" s="21" t="s">
        <v>335</v>
      </c>
      <c r="D178" s="7"/>
      <c r="E178" s="39" t="s">
        <v>16</v>
      </c>
      <c r="F178" s="7"/>
      <c r="G178" s="22"/>
      <c r="H178" s="36"/>
      <c r="I178" s="22"/>
      <c r="J178" s="7"/>
    </row>
    <row r="179" spans="2:10" ht="18" customHeight="1" x14ac:dyDescent="0.2">
      <c r="B179" s="7"/>
      <c r="C179" s="21" t="s">
        <v>336</v>
      </c>
      <c r="D179" s="7"/>
      <c r="E179" s="39" t="s">
        <v>16</v>
      </c>
      <c r="F179" s="7"/>
      <c r="G179" s="22"/>
      <c r="H179" s="36"/>
      <c r="I179" s="22"/>
      <c r="J179" s="7"/>
    </row>
    <row r="180" spans="2:10" ht="18" customHeight="1" x14ac:dyDescent="0.2">
      <c r="B180" s="7"/>
      <c r="C180" s="21" t="s">
        <v>337</v>
      </c>
      <c r="D180" s="7"/>
      <c r="E180" s="39" t="s">
        <v>16</v>
      </c>
      <c r="F180" s="7"/>
      <c r="G180" s="22"/>
      <c r="H180" s="36"/>
      <c r="I180" s="22"/>
      <c r="J180" s="7"/>
    </row>
    <row r="181" spans="2:10" ht="18" customHeight="1" x14ac:dyDescent="0.2">
      <c r="B181" s="7"/>
      <c r="C181" s="21" t="s">
        <v>338</v>
      </c>
      <c r="D181" s="7"/>
      <c r="E181" s="39" t="s">
        <v>16</v>
      </c>
      <c r="F181" s="7"/>
      <c r="G181" s="22"/>
      <c r="H181" s="36"/>
      <c r="I181" s="22"/>
      <c r="J181" s="7"/>
    </row>
    <row r="182" spans="2:10" ht="18" customHeight="1" x14ac:dyDescent="0.2">
      <c r="B182" s="7"/>
      <c r="C182" s="21" t="s">
        <v>373</v>
      </c>
      <c r="D182" s="7"/>
      <c r="E182" s="39" t="s">
        <v>16</v>
      </c>
      <c r="F182" s="7"/>
      <c r="G182" s="22"/>
      <c r="H182" s="36"/>
      <c r="I182" s="22"/>
      <c r="J182" s="7"/>
    </row>
    <row r="183" spans="2:10" ht="18" customHeight="1" x14ac:dyDescent="0.2">
      <c r="B183" s="7"/>
      <c r="C183" s="21" t="s">
        <v>339</v>
      </c>
      <c r="D183" s="7"/>
      <c r="E183" s="36"/>
      <c r="F183" s="7"/>
      <c r="G183" s="203">
        <f>G184+G185</f>
        <v>0</v>
      </c>
      <c r="H183" s="36"/>
      <c r="I183" s="203">
        <f>I184+I185</f>
        <v>0</v>
      </c>
      <c r="J183" s="7"/>
    </row>
    <row r="184" spans="2:10" ht="18" customHeight="1" x14ac:dyDescent="0.2">
      <c r="B184" s="7"/>
      <c r="C184" s="12" t="s">
        <v>340</v>
      </c>
      <c r="D184" s="7"/>
      <c r="E184" s="39" t="s">
        <v>16</v>
      </c>
      <c r="F184" s="7"/>
      <c r="G184" s="22"/>
      <c r="H184" s="36"/>
      <c r="I184" s="22"/>
      <c r="J184" s="7"/>
    </row>
    <row r="185" spans="2:10" ht="18" customHeight="1" x14ac:dyDescent="0.2">
      <c r="B185" s="7"/>
      <c r="C185" s="12" t="s">
        <v>341</v>
      </c>
      <c r="D185" s="7"/>
      <c r="E185" s="39" t="s">
        <v>16</v>
      </c>
      <c r="F185" s="7"/>
      <c r="G185" s="22"/>
      <c r="H185" s="36"/>
      <c r="I185" s="22"/>
      <c r="J185" s="7"/>
    </row>
    <row r="186" spans="2:10" ht="25.5" x14ac:dyDescent="0.2">
      <c r="B186" s="7"/>
      <c r="C186" s="21" t="s">
        <v>342</v>
      </c>
      <c r="D186" s="7"/>
      <c r="E186" s="36"/>
      <c r="F186" s="7"/>
      <c r="G186" s="203">
        <f>G187-G188</f>
        <v>0</v>
      </c>
      <c r="H186" s="36"/>
      <c r="I186" s="203">
        <f>I187-I188</f>
        <v>0</v>
      </c>
      <c r="J186" s="7"/>
    </row>
    <row r="187" spans="2:10" ht="18" customHeight="1" x14ac:dyDescent="0.2">
      <c r="B187" s="7"/>
      <c r="C187" s="12" t="s">
        <v>343</v>
      </c>
      <c r="D187" s="7"/>
      <c r="E187" s="39" t="s">
        <v>16</v>
      </c>
      <c r="F187" s="7"/>
      <c r="G187" s="22"/>
      <c r="H187" s="36"/>
      <c r="I187" s="22"/>
      <c r="J187" s="7"/>
    </row>
    <row r="188" spans="2:10" ht="18" customHeight="1" x14ac:dyDescent="0.2">
      <c r="B188" s="7"/>
      <c r="C188" s="12" t="s">
        <v>344</v>
      </c>
      <c r="D188" s="7"/>
      <c r="E188" s="39" t="s">
        <v>16</v>
      </c>
      <c r="F188" s="7"/>
      <c r="G188" s="22"/>
      <c r="H188" s="36"/>
      <c r="I188" s="22"/>
      <c r="J188" s="7"/>
    </row>
    <row r="189" spans="2:10" ht="18" customHeight="1" x14ac:dyDescent="0.2">
      <c r="B189" s="7"/>
      <c r="C189" s="21" t="s">
        <v>345</v>
      </c>
      <c r="D189" s="7"/>
      <c r="E189" s="36"/>
      <c r="F189" s="7"/>
      <c r="G189" s="203">
        <f>G190-G191</f>
        <v>0</v>
      </c>
      <c r="H189" s="36"/>
      <c r="I189" s="203">
        <f>I190-I191</f>
        <v>0</v>
      </c>
      <c r="J189" s="7"/>
    </row>
    <row r="190" spans="2:10" ht="18" customHeight="1" x14ac:dyDescent="0.2">
      <c r="B190" s="7"/>
      <c r="C190" s="12" t="s">
        <v>346</v>
      </c>
      <c r="D190" s="7"/>
      <c r="E190" s="39" t="s">
        <v>16</v>
      </c>
      <c r="F190" s="7"/>
      <c r="G190" s="22"/>
      <c r="H190" s="36"/>
      <c r="I190" s="22"/>
      <c r="J190" s="7"/>
    </row>
    <row r="191" spans="2:10" ht="18" customHeight="1" x14ac:dyDescent="0.2">
      <c r="B191" s="7"/>
      <c r="C191" s="12" t="s">
        <v>347</v>
      </c>
      <c r="D191" s="7"/>
      <c r="E191" s="39" t="s">
        <v>16</v>
      </c>
      <c r="F191" s="7"/>
      <c r="G191" s="22"/>
      <c r="H191" s="36"/>
      <c r="I191" s="22"/>
      <c r="J191" s="7"/>
    </row>
    <row r="192" spans="2:10" ht="18" customHeight="1" x14ac:dyDescent="0.2">
      <c r="B192" s="7"/>
      <c r="C192" s="21" t="s">
        <v>348</v>
      </c>
      <c r="D192" s="7"/>
      <c r="E192" s="36"/>
      <c r="F192" s="7"/>
      <c r="G192" s="203">
        <f>G193+G194+G195+G196+G197+G198</f>
        <v>0</v>
      </c>
      <c r="H192" s="36"/>
      <c r="I192" s="203">
        <f>I193+I194+I195+I196+I197+I198</f>
        <v>0</v>
      </c>
      <c r="J192" s="7"/>
    </row>
    <row r="193" spans="2:10" ht="18" customHeight="1" x14ac:dyDescent="0.2">
      <c r="B193" s="7"/>
      <c r="C193" s="12" t="s">
        <v>349</v>
      </c>
      <c r="D193" s="7"/>
      <c r="E193" s="39" t="s">
        <v>16</v>
      </c>
      <c r="F193" s="7"/>
      <c r="G193" s="22"/>
      <c r="H193" s="36"/>
      <c r="I193" s="22"/>
      <c r="J193" s="7"/>
    </row>
    <row r="194" spans="2:10" ht="38.25" x14ac:dyDescent="0.2">
      <c r="B194" s="7"/>
      <c r="C194" s="12" t="s">
        <v>350</v>
      </c>
      <c r="D194" s="7"/>
      <c r="E194" s="39" t="s">
        <v>16</v>
      </c>
      <c r="F194" s="7"/>
      <c r="G194" s="22"/>
      <c r="H194" s="36"/>
      <c r="I194" s="22"/>
      <c r="J194" s="7"/>
    </row>
    <row r="195" spans="2:10" ht="18" customHeight="1" x14ac:dyDescent="0.2">
      <c r="B195" s="7"/>
      <c r="C195" s="12" t="s">
        <v>351</v>
      </c>
      <c r="D195" s="7"/>
      <c r="E195" s="39" t="s">
        <v>16</v>
      </c>
      <c r="F195" s="7"/>
      <c r="G195" s="22"/>
      <c r="H195" s="36"/>
      <c r="I195" s="22"/>
      <c r="J195" s="7"/>
    </row>
    <row r="196" spans="2:10" ht="18" customHeight="1" x14ac:dyDescent="0.2">
      <c r="B196" s="7"/>
      <c r="C196" s="12" t="s">
        <v>352</v>
      </c>
      <c r="D196" s="7"/>
      <c r="E196" s="39" t="s">
        <v>16</v>
      </c>
      <c r="F196" s="7"/>
      <c r="G196" s="22"/>
      <c r="H196" s="36"/>
      <c r="I196" s="22"/>
      <c r="J196" s="7"/>
    </row>
    <row r="197" spans="2:10" ht="18" customHeight="1" x14ac:dyDescent="0.2">
      <c r="B197" s="7"/>
      <c r="C197" s="12" t="s">
        <v>353</v>
      </c>
      <c r="D197" s="7"/>
      <c r="E197" s="39" t="s">
        <v>16</v>
      </c>
      <c r="F197" s="7"/>
      <c r="G197" s="22"/>
      <c r="H197" s="36"/>
      <c r="I197" s="22"/>
      <c r="J197" s="7"/>
    </row>
    <row r="198" spans="2:10" ht="18" customHeight="1" x14ac:dyDescent="0.2">
      <c r="B198" s="7"/>
      <c r="C198" s="12" t="s">
        <v>354</v>
      </c>
      <c r="D198" s="7"/>
      <c r="E198" s="39" t="s">
        <v>16</v>
      </c>
      <c r="F198" s="7"/>
      <c r="G198" s="22"/>
      <c r="H198" s="36"/>
      <c r="I198" s="22"/>
      <c r="J198" s="7"/>
    </row>
    <row r="199" spans="2:10" ht="18" customHeight="1" x14ac:dyDescent="0.2">
      <c r="B199" s="7"/>
      <c r="C199" s="12" t="s">
        <v>355</v>
      </c>
      <c r="D199" s="7"/>
      <c r="E199" s="36"/>
      <c r="F199" s="7"/>
      <c r="G199" s="203">
        <f>G200-G201</f>
        <v>0</v>
      </c>
      <c r="H199" s="36"/>
      <c r="I199" s="203">
        <f>I200-I201</f>
        <v>0</v>
      </c>
      <c r="J199" s="7"/>
    </row>
    <row r="200" spans="2:10" ht="18" customHeight="1" x14ac:dyDescent="0.2">
      <c r="B200" s="7"/>
      <c r="C200" s="12" t="s">
        <v>357</v>
      </c>
      <c r="D200" s="7"/>
      <c r="E200" s="39" t="s">
        <v>16</v>
      </c>
      <c r="F200" s="7"/>
      <c r="G200" s="22"/>
      <c r="H200" s="36"/>
      <c r="I200" s="22"/>
      <c r="J200" s="7"/>
    </row>
    <row r="201" spans="2:10" ht="18" customHeight="1" x14ac:dyDescent="0.2">
      <c r="B201" s="7"/>
      <c r="C201" s="12" t="s">
        <v>356</v>
      </c>
      <c r="D201" s="7"/>
      <c r="E201" s="39" t="s">
        <v>16</v>
      </c>
      <c r="F201" s="7"/>
      <c r="G201" s="22"/>
      <c r="H201" s="36"/>
      <c r="I201" s="22"/>
      <c r="J201" s="7"/>
    </row>
    <row r="202" spans="2:10" ht="18" customHeight="1" x14ac:dyDescent="0.2">
      <c r="B202" s="7"/>
      <c r="C202" s="20" t="s">
        <v>358</v>
      </c>
      <c r="D202" s="7"/>
      <c r="E202" s="36"/>
      <c r="F202" s="7"/>
      <c r="G202" s="203">
        <f>G178+G179+G180+G181-G182+G183+G186+G189+G192+G199</f>
        <v>0</v>
      </c>
      <c r="H202" s="36"/>
      <c r="I202" s="203">
        <f>I178+I179+I180+I181-I182+I183+I186+I189+I192+I199</f>
        <v>0</v>
      </c>
      <c r="J202" s="7"/>
    </row>
    <row r="203" spans="2:10" ht="18" customHeight="1" x14ac:dyDescent="0.2">
      <c r="B203" s="7"/>
      <c r="C203" s="7"/>
      <c r="D203" s="7"/>
      <c r="E203" s="36"/>
      <c r="F203" s="7"/>
      <c r="G203" s="36"/>
      <c r="H203" s="36"/>
      <c r="I203" s="36"/>
      <c r="J203" s="7"/>
    </row>
    <row r="204" spans="2:10" ht="18" customHeight="1" x14ac:dyDescent="0.2">
      <c r="B204" s="7"/>
      <c r="C204" s="11" t="s">
        <v>359</v>
      </c>
      <c r="D204" s="7"/>
      <c r="E204" s="36"/>
      <c r="F204" s="7"/>
      <c r="G204" s="36"/>
      <c r="H204" s="36"/>
      <c r="I204" s="36"/>
      <c r="J204" s="7"/>
    </row>
    <row r="205" spans="2:10" ht="18" customHeight="1" x14ac:dyDescent="0.2">
      <c r="B205" s="7"/>
      <c r="C205" s="21" t="s">
        <v>360</v>
      </c>
      <c r="D205" s="7"/>
      <c r="E205" s="36"/>
      <c r="F205" s="7"/>
      <c r="G205" s="203">
        <f>IF((G176-G202)&gt;0,G176-G202,0)</f>
        <v>0</v>
      </c>
      <c r="H205" s="36"/>
      <c r="I205" s="203">
        <f>IF((I176-I202)&gt;0,I176-I202,0)</f>
        <v>0</v>
      </c>
      <c r="J205" s="7"/>
    </row>
    <row r="206" spans="2:10" ht="18" customHeight="1" x14ac:dyDescent="0.2">
      <c r="B206" s="7"/>
      <c r="C206" s="21" t="s">
        <v>361</v>
      </c>
      <c r="D206" s="7"/>
      <c r="E206" s="36"/>
      <c r="F206" s="7"/>
      <c r="G206" s="203">
        <f>IF((G176-G202)&lt;0,G202-G176,0)</f>
        <v>0</v>
      </c>
      <c r="H206" s="36"/>
      <c r="I206" s="203">
        <f>IF((I176-I202)&lt;0,I202-I176,0)</f>
        <v>0</v>
      </c>
      <c r="J206" s="7"/>
    </row>
    <row r="207" spans="2:10" ht="18" customHeight="1" x14ac:dyDescent="0.2">
      <c r="B207" s="7"/>
      <c r="C207" s="7"/>
      <c r="D207" s="7"/>
      <c r="E207" s="36"/>
      <c r="F207" s="7"/>
      <c r="G207" s="36"/>
      <c r="H207" s="36"/>
      <c r="I207" s="36"/>
      <c r="J207" s="7"/>
    </row>
    <row r="208" spans="2:10" ht="18" customHeight="1" x14ac:dyDescent="0.2">
      <c r="B208" s="7"/>
      <c r="C208" s="21" t="s">
        <v>362</v>
      </c>
      <c r="D208" s="7"/>
      <c r="E208" s="39" t="s">
        <v>16</v>
      </c>
      <c r="F208" s="7"/>
      <c r="G208" s="22"/>
      <c r="H208" s="36"/>
      <c r="I208" s="22"/>
      <c r="J208" s="7"/>
    </row>
    <row r="209" spans="2:10" ht="18" customHeight="1" x14ac:dyDescent="0.2">
      <c r="B209" s="7"/>
      <c r="C209" s="21" t="s">
        <v>363</v>
      </c>
      <c r="D209" s="7"/>
      <c r="E209" s="39" t="s">
        <v>16</v>
      </c>
      <c r="F209" s="7"/>
      <c r="G209" s="22"/>
      <c r="H209" s="36"/>
      <c r="I209" s="22"/>
      <c r="J209" s="7"/>
    </row>
    <row r="210" spans="2:10" ht="25.5" x14ac:dyDescent="0.2">
      <c r="B210" s="7"/>
      <c r="C210" s="21" t="s">
        <v>364</v>
      </c>
      <c r="D210" s="7"/>
      <c r="E210" s="39" t="s">
        <v>16</v>
      </c>
      <c r="F210" s="7"/>
      <c r="G210" s="22"/>
      <c r="H210" s="36"/>
      <c r="I210" s="22"/>
      <c r="J210" s="7"/>
    </row>
    <row r="211" spans="2:10" ht="18" customHeight="1" x14ac:dyDescent="0.2">
      <c r="B211" s="7"/>
      <c r="C211" s="21" t="s">
        <v>365</v>
      </c>
      <c r="D211" s="7"/>
      <c r="E211" s="39" t="s">
        <v>16</v>
      </c>
      <c r="F211" s="7"/>
      <c r="G211" s="22"/>
      <c r="H211" s="36"/>
      <c r="I211" s="22"/>
      <c r="J211" s="7"/>
    </row>
    <row r="212" spans="2:10" ht="18" customHeight="1" x14ac:dyDescent="0.2">
      <c r="B212" s="7"/>
      <c r="C212" s="20" t="s">
        <v>366</v>
      </c>
      <c r="D212" s="7"/>
      <c r="E212" s="36"/>
      <c r="F212" s="7"/>
      <c r="G212" s="203">
        <f>G208+G209+G210+G211</f>
        <v>0</v>
      </c>
      <c r="H212" s="36"/>
      <c r="I212" s="203">
        <f>I208+I209+I210+I211</f>
        <v>0</v>
      </c>
      <c r="J212" s="7"/>
    </row>
    <row r="213" spans="2:10" ht="18" customHeight="1" x14ac:dyDescent="0.2">
      <c r="B213" s="7"/>
      <c r="C213" s="7"/>
      <c r="D213" s="7"/>
      <c r="E213" s="36"/>
      <c r="F213" s="7"/>
      <c r="G213" s="36"/>
      <c r="H213" s="36"/>
      <c r="I213" s="36"/>
      <c r="J213" s="7"/>
    </row>
    <row r="214" spans="2:10" ht="25.5" x14ac:dyDescent="0.2">
      <c r="B214" s="7"/>
      <c r="C214" s="21" t="s">
        <v>367</v>
      </c>
      <c r="D214" s="7"/>
      <c r="E214" s="36"/>
      <c r="F214" s="7"/>
      <c r="G214" s="203">
        <f>G215-G216</f>
        <v>0</v>
      </c>
      <c r="H214" s="36"/>
      <c r="I214" s="203">
        <f>I215-I216</f>
        <v>0</v>
      </c>
      <c r="J214" s="7"/>
    </row>
    <row r="215" spans="2:10" ht="18" customHeight="1" x14ac:dyDescent="0.2">
      <c r="B215" s="7"/>
      <c r="C215" s="12" t="s">
        <v>357</v>
      </c>
      <c r="D215" s="7"/>
      <c r="E215" s="39" t="s">
        <v>16</v>
      </c>
      <c r="F215" s="7"/>
      <c r="G215" s="22"/>
      <c r="H215" s="36"/>
      <c r="I215" s="22"/>
      <c r="J215" s="7"/>
    </row>
    <row r="216" spans="2:10" ht="18" customHeight="1" x14ac:dyDescent="0.2">
      <c r="B216" s="7"/>
      <c r="C216" s="12" t="s">
        <v>356</v>
      </c>
      <c r="D216" s="7"/>
      <c r="E216" s="39" t="s">
        <v>16</v>
      </c>
      <c r="F216" s="7"/>
      <c r="G216" s="22"/>
      <c r="H216" s="36"/>
      <c r="I216" s="22"/>
      <c r="J216" s="7"/>
    </row>
    <row r="217" spans="2:10" ht="18" customHeight="1" x14ac:dyDescent="0.2">
      <c r="B217" s="7"/>
      <c r="C217" s="21" t="s">
        <v>368</v>
      </c>
      <c r="D217" s="7"/>
      <c r="E217" s="39" t="s">
        <v>16</v>
      </c>
      <c r="F217" s="7"/>
      <c r="G217" s="22"/>
      <c r="H217" s="36"/>
      <c r="I217" s="22"/>
      <c r="J217" s="7"/>
    </row>
    <row r="218" spans="2:10" ht="18" customHeight="1" x14ac:dyDescent="0.2">
      <c r="B218" s="7"/>
      <c r="C218" s="21" t="s">
        <v>374</v>
      </c>
      <c r="D218" s="7"/>
      <c r="E218" s="39" t="s">
        <v>16</v>
      </c>
      <c r="F218" s="7"/>
      <c r="G218" s="22"/>
      <c r="H218" s="36"/>
      <c r="I218" s="22"/>
      <c r="J218" s="7"/>
    </row>
    <row r="219" spans="2:10" ht="18" customHeight="1" x14ac:dyDescent="0.2">
      <c r="B219" s="7"/>
      <c r="C219" s="20" t="s">
        <v>369</v>
      </c>
      <c r="D219" s="7"/>
      <c r="E219" s="36"/>
      <c r="F219" s="7"/>
      <c r="G219" s="203">
        <f>G214+G217+G218</f>
        <v>0</v>
      </c>
      <c r="H219" s="36"/>
      <c r="I219" s="203">
        <f>I214+I217+I218</f>
        <v>0</v>
      </c>
      <c r="J219" s="7"/>
    </row>
    <row r="220" spans="2:10" ht="18" customHeight="1" x14ac:dyDescent="0.2">
      <c r="B220" s="7"/>
      <c r="C220" s="7"/>
      <c r="D220" s="7"/>
      <c r="E220" s="36"/>
      <c r="F220" s="7"/>
      <c r="G220" s="36"/>
      <c r="H220" s="36"/>
      <c r="I220" s="36"/>
      <c r="J220" s="7"/>
    </row>
    <row r="221" spans="2:10" ht="18" customHeight="1" x14ac:dyDescent="0.2">
      <c r="B221" s="7"/>
      <c r="C221" s="11" t="s">
        <v>370</v>
      </c>
      <c r="D221" s="7"/>
      <c r="E221" s="36"/>
      <c r="F221" s="7"/>
      <c r="G221" s="36"/>
      <c r="H221" s="36"/>
      <c r="I221" s="36"/>
      <c r="J221" s="7"/>
    </row>
    <row r="222" spans="2:10" ht="18" customHeight="1" x14ac:dyDescent="0.2">
      <c r="B222" s="7"/>
      <c r="C222" s="21" t="s">
        <v>360</v>
      </c>
      <c r="D222" s="7"/>
      <c r="E222" s="36"/>
      <c r="F222" s="7"/>
      <c r="G222" s="203">
        <f>IF((G212-G219)&gt;0,G212-G219,0)</f>
        <v>0</v>
      </c>
      <c r="H222" s="36"/>
      <c r="I222" s="203">
        <f>IF((I212-I219)&gt;0,I212-I219,0)</f>
        <v>0</v>
      </c>
      <c r="J222" s="7"/>
    </row>
    <row r="223" spans="2:10" ht="18" customHeight="1" x14ac:dyDescent="0.2">
      <c r="B223" s="7"/>
      <c r="C223" s="21" t="s">
        <v>361</v>
      </c>
      <c r="D223" s="7"/>
      <c r="E223" s="36"/>
      <c r="F223" s="7"/>
      <c r="G223" s="203">
        <f>IF((G212-G219)&lt;0,G219-G212,0)</f>
        <v>0</v>
      </c>
      <c r="H223" s="36"/>
      <c r="I223" s="203">
        <f>IF((I212-I219)&lt;0,I219-I212,0)</f>
        <v>0</v>
      </c>
      <c r="J223" s="7"/>
    </row>
    <row r="224" spans="2:10" ht="18" customHeight="1" x14ac:dyDescent="0.2">
      <c r="B224" s="7"/>
      <c r="C224" s="7"/>
      <c r="D224" s="7"/>
      <c r="E224" s="36"/>
      <c r="F224" s="7"/>
      <c r="G224" s="201"/>
      <c r="H224" s="36"/>
      <c r="I224" s="201"/>
      <c r="J224" s="7"/>
    </row>
    <row r="225" spans="2:10" ht="18" customHeight="1" x14ac:dyDescent="0.2">
      <c r="B225" s="7"/>
      <c r="C225" s="11" t="s">
        <v>371</v>
      </c>
      <c r="D225" s="7"/>
      <c r="E225" s="36"/>
      <c r="F225" s="7"/>
      <c r="G225" s="203">
        <f>G176+G212</f>
        <v>0</v>
      </c>
      <c r="H225" s="36"/>
      <c r="I225" s="203">
        <f>I176+I212</f>
        <v>0</v>
      </c>
      <c r="J225" s="7"/>
    </row>
    <row r="226" spans="2:10" ht="18" customHeight="1" x14ac:dyDescent="0.2">
      <c r="B226" s="7"/>
      <c r="C226" s="11" t="s">
        <v>372</v>
      </c>
      <c r="D226" s="7"/>
      <c r="E226" s="36"/>
      <c r="F226" s="7"/>
      <c r="G226" s="203">
        <f>G202+G219</f>
        <v>0</v>
      </c>
      <c r="H226" s="36"/>
      <c r="I226" s="203">
        <f>I202+I219</f>
        <v>0</v>
      </c>
      <c r="J226" s="7"/>
    </row>
    <row r="227" spans="2:10" ht="18" customHeight="1" x14ac:dyDescent="0.2">
      <c r="B227" s="7"/>
      <c r="C227" s="11" t="s">
        <v>375</v>
      </c>
      <c r="D227" s="7"/>
      <c r="E227" s="36"/>
      <c r="F227" s="7"/>
      <c r="G227" s="201"/>
      <c r="H227" s="36"/>
      <c r="I227" s="201"/>
      <c r="J227" s="7"/>
    </row>
    <row r="228" spans="2:10" ht="18" customHeight="1" x14ac:dyDescent="0.2">
      <c r="B228" s="7"/>
      <c r="C228" s="21" t="s">
        <v>360</v>
      </c>
      <c r="D228" s="7"/>
      <c r="E228" s="36"/>
      <c r="F228" s="7"/>
      <c r="G228" s="203">
        <f>IF((G225-G226)&gt;0,G225-G226,0)</f>
        <v>0</v>
      </c>
      <c r="H228" s="36"/>
      <c r="I228" s="203">
        <f>IF((I225-I226)&gt;0,I225-I226,0)</f>
        <v>0</v>
      </c>
      <c r="J228" s="7"/>
    </row>
    <row r="229" spans="2:10" ht="18" customHeight="1" x14ac:dyDescent="0.2">
      <c r="B229" s="7"/>
      <c r="C229" s="21" t="s">
        <v>361</v>
      </c>
      <c r="D229" s="7"/>
      <c r="E229" s="36"/>
      <c r="F229" s="7"/>
      <c r="G229" s="203">
        <f>IF((G225-G226)&lt;0,G226-G225,0)</f>
        <v>0</v>
      </c>
      <c r="H229" s="36"/>
      <c r="I229" s="203">
        <f>IF((I225-I226)&lt;0,I226-I225,0)</f>
        <v>0</v>
      </c>
      <c r="J229" s="7"/>
    </row>
    <row r="230" spans="2:10" ht="18" customHeight="1" x14ac:dyDescent="0.2">
      <c r="B230" s="7"/>
      <c r="C230" s="7"/>
      <c r="D230" s="7"/>
      <c r="E230" s="36"/>
      <c r="F230" s="7"/>
      <c r="G230" s="36"/>
      <c r="H230" s="36"/>
      <c r="I230" s="36"/>
      <c r="J230" s="7"/>
    </row>
    <row r="231" spans="2:10" ht="18" customHeight="1" x14ac:dyDescent="0.2">
      <c r="B231" s="7"/>
      <c r="C231" s="21" t="s">
        <v>376</v>
      </c>
      <c r="D231" s="7"/>
      <c r="E231" s="39" t="s">
        <v>16</v>
      </c>
      <c r="F231" s="7"/>
      <c r="G231" s="22"/>
      <c r="H231" s="36"/>
      <c r="I231" s="22"/>
      <c r="J231" s="7"/>
    </row>
    <row r="232" spans="2:10" ht="18" customHeight="1" x14ac:dyDescent="0.2">
      <c r="B232" s="7"/>
      <c r="C232" s="21" t="s">
        <v>378</v>
      </c>
      <c r="D232" s="7"/>
      <c r="E232" s="39" t="s">
        <v>16</v>
      </c>
      <c r="F232" s="7"/>
      <c r="G232" s="22"/>
      <c r="H232" s="36"/>
      <c r="I232" s="22"/>
      <c r="J232" s="7"/>
    </row>
    <row r="233" spans="2:10" ht="18" customHeight="1" x14ac:dyDescent="0.2">
      <c r="B233" s="7"/>
      <c r="C233" s="21" t="s">
        <v>377</v>
      </c>
      <c r="D233" s="7"/>
      <c r="E233" s="39" t="s">
        <v>16</v>
      </c>
      <c r="F233" s="7"/>
      <c r="G233" s="22"/>
      <c r="H233" s="36"/>
      <c r="I233" s="22"/>
      <c r="J233" s="7"/>
    </row>
    <row r="234" spans="2:10" ht="18" customHeight="1" x14ac:dyDescent="0.2">
      <c r="B234" s="7"/>
      <c r="C234" s="7"/>
      <c r="D234" s="7"/>
      <c r="E234" s="36"/>
      <c r="F234" s="7"/>
      <c r="G234" s="36"/>
      <c r="H234" s="36"/>
      <c r="I234" s="36"/>
      <c r="J234" s="7"/>
    </row>
    <row r="235" spans="2:10" ht="28.5" x14ac:dyDescent="0.2">
      <c r="B235" s="7"/>
      <c r="C235" s="11" t="s">
        <v>379</v>
      </c>
      <c r="D235" s="7"/>
      <c r="E235" s="36"/>
      <c r="F235" s="7"/>
      <c r="G235" s="36"/>
      <c r="H235" s="36"/>
      <c r="I235" s="36"/>
      <c r="J235" s="7"/>
    </row>
    <row r="236" spans="2:10" ht="18" customHeight="1" x14ac:dyDescent="0.2">
      <c r="B236" s="7"/>
      <c r="C236" s="21" t="s">
        <v>360</v>
      </c>
      <c r="D236" s="7"/>
      <c r="E236" s="36"/>
      <c r="F236" s="7"/>
      <c r="G236" s="203">
        <f>IF((G228-G229-G231-G232-G233)&gt;0,G228-G229-G231-G232-G233,0)</f>
        <v>0</v>
      </c>
      <c r="H236" s="36"/>
      <c r="I236" s="203">
        <f>IF((I228-I229-I231-I232-I233)&gt;0,I228-I229-I231-I232-I233,0)</f>
        <v>0</v>
      </c>
      <c r="J236" s="7"/>
    </row>
    <row r="237" spans="2:10" ht="18" customHeight="1" x14ac:dyDescent="0.2">
      <c r="B237" s="7"/>
      <c r="C237" s="21" t="s">
        <v>361</v>
      </c>
      <c r="D237" s="7"/>
      <c r="E237" s="36"/>
      <c r="F237" s="7"/>
      <c r="G237" s="203">
        <f>IF((G229+G231+G232+G233-G228)&gt;0,G229+G231+G232+G233-G228,0)</f>
        <v>0</v>
      </c>
      <c r="H237" s="36"/>
      <c r="I237" s="203">
        <f>IF((I229+I231+I232+I233-I228)&gt;0,I229+I231+I232+I233-I228,0)</f>
        <v>0</v>
      </c>
      <c r="J237" s="7"/>
    </row>
    <row r="238" spans="2:10" ht="19.899999999999999" customHeight="1" x14ac:dyDescent="0.2">
      <c r="B238" s="7"/>
      <c r="C238" s="7"/>
      <c r="D238" s="7"/>
      <c r="E238" s="36"/>
      <c r="F238" s="7"/>
      <c r="G238" s="7"/>
      <c r="H238" s="7"/>
      <c r="I238" s="7"/>
      <c r="J238" s="7"/>
    </row>
  </sheetData>
  <sheetProtection algorithmName="SHA-512" hashValue="z92lkLnWkbD4mnALbEFgQf6jAQtcLoHz/RcYRNk4Yj2bN9uf9zBEFh28Ov2lko5J4mE/aw3qW03EZwDYbVAoCQ==" saltValue="hyGigTZyg/b79htDhQWdFg==" spinCount="100000" sheet="1" objects="1" scenarios="1" formatCells="0" formatColumns="0" formatRows="0" insertColumns="0" insertRows="0"/>
  <mergeCells count="2">
    <mergeCell ref="O5:P5"/>
    <mergeCell ref="C3:I3"/>
  </mergeCells>
  <phoneticPr fontId="2" type="noConversion"/>
  <conditionalFormatting sqref="G159">
    <cfRule type="cellIs" dxfId="22" priority="4" operator="equal">
      <formula>"NU"</formula>
    </cfRule>
    <cfRule type="cellIs" dxfId="21" priority="5" operator="equal">
      <formula>"DA"</formula>
    </cfRule>
  </conditionalFormatting>
  <conditionalFormatting sqref="G165:G176 I165:I176 G178:G202 I178:I202 G205:G206 I205:I206 G208:G212 I208:I212 G214:G219 I214:I219 G222:G223 I222:I223 G225:G226 I225:I226 G228:G229 I228:I229 G231:G233 I231:I233 G236:G237 I236:I237">
    <cfRule type="expression" dxfId="20" priority="1">
      <formula>$N$5=1</formula>
    </cfRule>
  </conditionalFormatting>
  <conditionalFormatting sqref="I159">
    <cfRule type="cellIs" dxfId="19" priority="2" operator="equal">
      <formula>"NU"</formula>
    </cfRule>
    <cfRule type="cellIs" dxfId="18" priority="3"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Foaie1!$K$3:$K$4</xm:f>
          </x14:formula1>
          <xm:sqref>O5:P5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64"/>
  <sheetViews>
    <sheetView zoomScale="72" zoomScaleNormal="72" workbookViewId="0">
      <selection activeCell="S14" sqref="S14"/>
    </sheetView>
  </sheetViews>
  <sheetFormatPr defaultColWidth="8.85546875" defaultRowHeight="14.25" x14ac:dyDescent="0.2"/>
  <cols>
    <col min="1" max="1" width="5.5703125" style="195" customWidth="1"/>
    <col min="2" max="3" width="5.140625" style="195" customWidth="1"/>
    <col min="4" max="4" width="49.5703125" style="195" customWidth="1"/>
    <col min="5" max="5" width="7.7109375" style="195" customWidth="1"/>
    <col min="6" max="6" width="9" style="195" customWidth="1"/>
    <col min="7" max="7" width="23.28515625" style="195" customWidth="1"/>
    <col min="8" max="8" width="22.85546875" style="195" customWidth="1"/>
    <col min="9" max="9" width="4.7109375" style="195" customWidth="1"/>
    <col min="10" max="10" width="6" style="195" customWidth="1"/>
    <col min="11" max="16384" width="8.85546875" style="195"/>
  </cols>
  <sheetData>
    <row r="2" spans="2:10" ht="15" thickBot="1" x14ac:dyDescent="0.25">
      <c r="B2" s="193"/>
      <c r="C2" s="193"/>
      <c r="D2" s="193"/>
      <c r="E2" s="193"/>
      <c r="F2" s="193"/>
      <c r="G2" s="193"/>
      <c r="H2" s="193"/>
      <c r="I2" s="193"/>
      <c r="J2" s="193"/>
    </row>
    <row r="3" spans="2:10" ht="38.450000000000003" customHeight="1" thickBot="1" x14ac:dyDescent="0.25">
      <c r="B3" s="193"/>
      <c r="C3" s="455" t="s">
        <v>469</v>
      </c>
      <c r="D3" s="456"/>
      <c r="E3" s="456"/>
      <c r="F3" s="456"/>
      <c r="G3" s="456"/>
      <c r="H3" s="456"/>
      <c r="I3" s="457"/>
      <c r="J3" s="193"/>
    </row>
    <row r="4" spans="2:10" x14ac:dyDescent="0.2">
      <c r="B4" s="193"/>
      <c r="C4" s="193"/>
      <c r="D4" s="193"/>
      <c r="E4" s="193"/>
      <c r="F4" s="193"/>
      <c r="G4" s="193"/>
      <c r="H4" s="193"/>
      <c r="I4" s="193"/>
      <c r="J4" s="193"/>
    </row>
    <row r="6" spans="2:10" x14ac:dyDescent="0.2">
      <c r="B6" s="193"/>
      <c r="C6" s="193"/>
      <c r="D6" s="193"/>
      <c r="E6" s="193"/>
      <c r="F6" s="193"/>
      <c r="G6" s="193"/>
      <c r="H6" s="193"/>
      <c r="I6" s="193"/>
      <c r="J6" s="193"/>
    </row>
    <row r="7" spans="2:10" ht="14.45" customHeight="1" x14ac:dyDescent="0.2">
      <c r="B7" s="193"/>
      <c r="C7" s="485" t="s">
        <v>0</v>
      </c>
      <c r="D7" s="486"/>
      <c r="E7" s="486"/>
      <c r="F7" s="486"/>
      <c r="G7" s="486"/>
      <c r="H7" s="486"/>
      <c r="I7" s="210"/>
      <c r="J7" s="193"/>
    </row>
    <row r="8" spans="2:10" ht="37.15" customHeight="1" x14ac:dyDescent="0.2">
      <c r="B8" s="193"/>
      <c r="C8" s="487" t="s">
        <v>650</v>
      </c>
      <c r="D8" s="488"/>
      <c r="E8" s="488"/>
      <c r="F8" s="488"/>
      <c r="G8" s="488"/>
      <c r="H8" s="488"/>
      <c r="I8" s="211"/>
      <c r="J8" s="193"/>
    </row>
    <row r="9" spans="2:10" ht="10.9" customHeight="1" x14ac:dyDescent="0.2">
      <c r="B9" s="193"/>
      <c r="C9" s="212"/>
      <c r="D9" s="213"/>
      <c r="E9" s="213"/>
      <c r="F9" s="213"/>
      <c r="G9" s="213"/>
      <c r="H9" s="213"/>
      <c r="I9" s="214"/>
      <c r="J9" s="193"/>
    </row>
    <row r="10" spans="2:10" ht="18" customHeight="1" x14ac:dyDescent="0.2">
      <c r="B10" s="193"/>
      <c r="C10" s="489" t="s">
        <v>471</v>
      </c>
      <c r="D10" s="490"/>
      <c r="E10" s="490"/>
      <c r="F10" s="490"/>
      <c r="G10" s="490"/>
      <c r="H10" s="490"/>
      <c r="I10" s="215"/>
      <c r="J10" s="193"/>
    </row>
    <row r="11" spans="2:10" ht="18" customHeight="1" x14ac:dyDescent="0.2">
      <c r="B11" s="193"/>
      <c r="C11" s="193"/>
      <c r="D11" s="193"/>
      <c r="E11" s="193"/>
      <c r="F11" s="193"/>
      <c r="G11" s="193"/>
      <c r="H11" s="193"/>
      <c r="I11" s="193"/>
      <c r="J11" s="193"/>
    </row>
    <row r="12" spans="2:10" ht="11.45" customHeight="1" x14ac:dyDescent="0.2"/>
    <row r="13" spans="2:10" ht="22.15" customHeight="1" x14ac:dyDescent="0.2">
      <c r="B13" s="193"/>
      <c r="C13" s="193"/>
      <c r="D13" s="193"/>
      <c r="E13" s="193"/>
      <c r="F13" s="193"/>
      <c r="G13" s="193"/>
      <c r="H13" s="193"/>
      <c r="I13" s="193"/>
      <c r="J13" s="193"/>
    </row>
    <row r="14" spans="2:10" ht="55.9" customHeight="1" x14ac:dyDescent="0.2">
      <c r="B14" s="193"/>
      <c r="C14" s="216" t="s">
        <v>1</v>
      </c>
      <c r="D14" s="476" t="s">
        <v>470</v>
      </c>
      <c r="E14" s="476"/>
      <c r="F14" s="476"/>
      <c r="G14" s="476"/>
      <c r="H14" s="476"/>
      <c r="I14" s="217"/>
      <c r="J14" s="193"/>
    </row>
    <row r="15" spans="2:10" ht="9.6" customHeight="1" x14ac:dyDescent="0.2">
      <c r="B15" s="193"/>
      <c r="C15" s="218"/>
      <c r="D15" s="219"/>
      <c r="E15" s="219"/>
      <c r="F15" s="219"/>
      <c r="G15" s="219"/>
      <c r="H15" s="219"/>
      <c r="I15" s="220"/>
      <c r="J15" s="193"/>
    </row>
    <row r="16" spans="2:10" ht="14.45" customHeight="1" x14ac:dyDescent="0.2">
      <c r="B16" s="193"/>
      <c r="C16" s="221" t="s">
        <v>2</v>
      </c>
      <c r="D16" s="481" t="s">
        <v>3</v>
      </c>
      <c r="E16" s="481"/>
      <c r="F16" s="481"/>
      <c r="G16" s="481"/>
      <c r="H16" s="481"/>
      <c r="I16" s="214"/>
      <c r="J16" s="193"/>
    </row>
    <row r="17" spans="2:10" ht="14.45" customHeight="1" x14ac:dyDescent="0.2">
      <c r="B17" s="193"/>
      <c r="C17" s="221"/>
      <c r="D17" s="480" t="s">
        <v>4</v>
      </c>
      <c r="E17" s="480"/>
      <c r="F17" s="480"/>
      <c r="G17" s="480"/>
      <c r="H17" s="223">
        <f>'1 BILANT ASOCIATII'!G60</f>
        <v>0</v>
      </c>
      <c r="I17" s="224"/>
      <c r="J17" s="193"/>
    </row>
    <row r="18" spans="2:10" ht="18.600000000000001" customHeight="1" x14ac:dyDescent="0.2">
      <c r="B18" s="193"/>
      <c r="C18" s="221"/>
      <c r="D18" s="480" t="s">
        <v>5</v>
      </c>
      <c r="E18" s="480"/>
      <c r="F18" s="480"/>
      <c r="G18" s="480"/>
      <c r="H18" s="223">
        <f>'1 BILANT ASOCIATII'!G64</f>
        <v>0</v>
      </c>
      <c r="I18" s="224"/>
      <c r="J18" s="193"/>
    </row>
    <row r="19" spans="2:10" ht="14.45" customHeight="1" x14ac:dyDescent="0.2">
      <c r="B19" s="193"/>
      <c r="C19" s="221"/>
      <c r="D19" s="482" t="s">
        <v>6</v>
      </c>
      <c r="E19" s="482"/>
      <c r="F19" s="482"/>
      <c r="G19" s="482"/>
      <c r="H19" s="225">
        <f>H17+H18</f>
        <v>0</v>
      </c>
      <c r="I19" s="226"/>
      <c r="J19" s="193"/>
    </row>
    <row r="20" spans="2:10" ht="7.9" customHeight="1" thickBot="1" x14ac:dyDescent="0.25">
      <c r="B20" s="193"/>
      <c r="C20" s="221"/>
      <c r="D20" s="227"/>
      <c r="E20" s="227"/>
      <c r="F20" s="227"/>
      <c r="G20" s="227"/>
      <c r="H20" s="228"/>
      <c r="I20" s="229"/>
      <c r="J20" s="193"/>
    </row>
    <row r="21" spans="2:10" ht="30" customHeight="1" thickTop="1" thickBot="1" x14ac:dyDescent="0.25">
      <c r="B21" s="193"/>
      <c r="C21" s="221"/>
      <c r="D21" s="473" t="str">
        <f>IF(H19&gt;0,"Solicitantul nu se incadreaza in categoria intreprinderilor in dificultate","Se trece la pasul ii)")</f>
        <v>Se trece la pasul ii)</v>
      </c>
      <c r="E21" s="474"/>
      <c r="F21" s="474"/>
      <c r="G21" s="474"/>
      <c r="H21" s="475"/>
      <c r="I21" s="230"/>
      <c r="J21" s="193"/>
    </row>
    <row r="22" spans="2:10" ht="8.4499999999999993" customHeight="1" thickTop="1" x14ac:dyDescent="0.2">
      <c r="B22" s="193"/>
      <c r="C22" s="221"/>
      <c r="D22" s="231"/>
      <c r="E22" s="232"/>
      <c r="F22" s="232"/>
      <c r="G22" s="232"/>
      <c r="H22" s="232"/>
      <c r="I22" s="233"/>
      <c r="J22" s="193"/>
    </row>
    <row r="23" spans="2:10" ht="32.450000000000003" customHeight="1" x14ac:dyDescent="0.2">
      <c r="B23" s="193"/>
      <c r="C23" s="221" t="s">
        <v>7</v>
      </c>
      <c r="D23" s="479" t="s">
        <v>539</v>
      </c>
      <c r="E23" s="479"/>
      <c r="F23" s="479"/>
      <c r="G23" s="479"/>
      <c r="H23" s="479"/>
      <c r="I23" s="234"/>
      <c r="J23" s="193"/>
    </row>
    <row r="24" spans="2:10" ht="14.45" customHeight="1" x14ac:dyDescent="0.2">
      <c r="B24" s="193"/>
      <c r="C24" s="221"/>
      <c r="D24" s="480" t="s">
        <v>8</v>
      </c>
      <c r="E24" s="480"/>
      <c r="F24" s="480"/>
      <c r="G24" s="480"/>
      <c r="H24" s="223" t="str">
        <f>IF($H$19&lt;0,'1 BILANT ASOCIATII'!G54,"NA")</f>
        <v>NA</v>
      </c>
      <c r="I24" s="224"/>
      <c r="J24" s="193"/>
    </row>
    <row r="25" spans="2:10" ht="14.45" customHeight="1" x14ac:dyDescent="0.2">
      <c r="B25" s="193"/>
      <c r="C25" s="221"/>
      <c r="D25" s="480" t="s">
        <v>37</v>
      </c>
      <c r="E25" s="480"/>
      <c r="F25" s="480"/>
      <c r="G25" s="480"/>
      <c r="H25" s="223" t="str">
        <f>IF($H$19&lt;0,'1 BILANT ASOCIATII'!G56,"NA")</f>
        <v>NA</v>
      </c>
      <c r="I25" s="224"/>
      <c r="J25" s="193"/>
    </row>
    <row r="26" spans="2:10" ht="15" customHeight="1" x14ac:dyDescent="0.2">
      <c r="B26" s="193"/>
      <c r="C26" s="221"/>
      <c r="D26" s="480" t="s">
        <v>9</v>
      </c>
      <c r="E26" s="480"/>
      <c r="F26" s="480"/>
      <c r="G26" s="480"/>
      <c r="H26" s="223" t="str">
        <f>IF($H$19&lt;0,'1 BILANT ASOCIATII'!G58,"NA")</f>
        <v>NA</v>
      </c>
      <c r="I26" s="224"/>
      <c r="J26" s="193"/>
    </row>
    <row r="27" spans="2:10" ht="9" customHeight="1" thickBot="1" x14ac:dyDescent="0.25">
      <c r="B27" s="193"/>
      <c r="C27" s="221"/>
      <c r="D27" s="235"/>
      <c r="E27" s="235"/>
      <c r="F27" s="235"/>
      <c r="G27" s="235"/>
      <c r="H27" s="236"/>
      <c r="I27" s="224"/>
      <c r="J27" s="193"/>
    </row>
    <row r="28" spans="2:10" ht="29.45" customHeight="1" thickTop="1" thickBot="1" x14ac:dyDescent="0.25">
      <c r="B28" s="193"/>
      <c r="C28" s="221"/>
      <c r="D28" s="470" t="str">
        <f>IF(OR(H24="NA",H19+SUM(H25:H26)&gt;=0),"Nu exista pierdere de capital",H19+SUM(H25:H26))</f>
        <v>Nu exista pierdere de capital</v>
      </c>
      <c r="E28" s="471"/>
      <c r="F28" s="471"/>
      <c r="G28" s="471"/>
      <c r="H28" s="472"/>
      <c r="I28" s="237"/>
      <c r="J28" s="193"/>
    </row>
    <row r="29" spans="2:10" ht="9" customHeight="1" thickTop="1" x14ac:dyDescent="0.2">
      <c r="B29" s="193"/>
      <c r="C29" s="221"/>
      <c r="D29" s="238"/>
      <c r="E29" s="238"/>
      <c r="F29" s="238"/>
      <c r="G29" s="238"/>
      <c r="H29" s="239"/>
      <c r="I29" s="237"/>
      <c r="J29" s="193"/>
    </row>
    <row r="30" spans="2:10" ht="25.9" customHeight="1" x14ac:dyDescent="0.2">
      <c r="B30" s="193"/>
      <c r="C30" s="221" t="s">
        <v>10</v>
      </c>
      <c r="D30" s="481" t="s">
        <v>651</v>
      </c>
      <c r="E30" s="481"/>
      <c r="F30" s="481"/>
      <c r="G30" s="481"/>
      <c r="H30" s="481"/>
      <c r="I30" s="214"/>
      <c r="J30" s="193"/>
    </row>
    <row r="31" spans="2:10" ht="10.15" customHeight="1" thickBot="1" x14ac:dyDescent="0.25">
      <c r="B31" s="193"/>
      <c r="C31" s="221"/>
      <c r="D31" s="222"/>
      <c r="E31" s="222"/>
      <c r="F31" s="222"/>
      <c r="G31" s="222"/>
      <c r="H31" s="222"/>
      <c r="I31" s="214"/>
      <c r="J31" s="193"/>
    </row>
    <row r="32" spans="2:10" ht="31.9" customHeight="1" thickTop="1" thickBot="1" x14ac:dyDescent="0.25">
      <c r="B32" s="193"/>
      <c r="C32" s="240"/>
      <c r="D32" s="467" t="str">
        <f>CONCATENATE("Solicitantul ",IF(H19&gt;=0,"nu ",IF(D28="Nu exista pierdere de capital","nu ", IF(ABS(D28)&gt;H24/2,"","nu "))),"se încadrează în categoria întreprinderilor în dificultate")</f>
        <v>Solicitantul nu se încadrează în categoria întreprinderilor în dificultate</v>
      </c>
      <c r="E32" s="468"/>
      <c r="F32" s="468"/>
      <c r="G32" s="468"/>
      <c r="H32" s="469"/>
      <c r="I32" s="230"/>
      <c r="J32" s="193"/>
    </row>
    <row r="33" spans="2:10" ht="14.45" customHeight="1" thickTop="1" x14ac:dyDescent="0.2">
      <c r="B33" s="193"/>
      <c r="C33" s="241"/>
      <c r="D33" s="242"/>
      <c r="E33" s="242"/>
      <c r="F33" s="242"/>
      <c r="G33" s="242"/>
      <c r="H33" s="242"/>
      <c r="I33" s="243"/>
      <c r="J33" s="193"/>
    </row>
    <row r="34" spans="2:10" ht="24" customHeight="1" x14ac:dyDescent="0.2">
      <c r="B34" s="193"/>
      <c r="C34" s="193"/>
      <c r="D34" s="193"/>
      <c r="E34" s="193"/>
      <c r="F34" s="193"/>
      <c r="G34" s="193"/>
      <c r="H34" s="193"/>
      <c r="I34" s="193"/>
      <c r="J34" s="193"/>
    </row>
    <row r="36" spans="2:10" x14ac:dyDescent="0.2">
      <c r="B36" s="193"/>
      <c r="C36" s="193"/>
      <c r="D36" s="193"/>
      <c r="E36" s="193"/>
      <c r="F36" s="193"/>
      <c r="G36" s="193"/>
      <c r="H36" s="193"/>
      <c r="I36" s="193"/>
      <c r="J36" s="193"/>
    </row>
    <row r="37" spans="2:10" ht="40.9" customHeight="1" x14ac:dyDescent="0.2">
      <c r="B37" s="193"/>
      <c r="C37" s="216" t="s">
        <v>11</v>
      </c>
      <c r="D37" s="476" t="s">
        <v>12</v>
      </c>
      <c r="E37" s="476"/>
      <c r="F37" s="476"/>
      <c r="G37" s="476"/>
      <c r="H37" s="476"/>
      <c r="I37" s="477"/>
      <c r="J37" s="193"/>
    </row>
    <row r="38" spans="2:10" ht="18" customHeight="1" x14ac:dyDescent="0.2">
      <c r="B38" s="193"/>
      <c r="C38" s="193"/>
      <c r="D38" s="193"/>
      <c r="E38" s="193"/>
      <c r="F38" s="193"/>
      <c r="G38" s="193"/>
      <c r="H38" s="193"/>
      <c r="I38" s="193"/>
      <c r="J38" s="193"/>
    </row>
    <row r="39" spans="2:10" ht="15.6" customHeight="1" x14ac:dyDescent="0.2"/>
    <row r="40" spans="2:10" ht="17.45" customHeight="1" x14ac:dyDescent="0.2">
      <c r="B40" s="193"/>
      <c r="C40" s="193"/>
      <c r="D40" s="193"/>
      <c r="E40" s="193"/>
      <c r="F40" s="193"/>
      <c r="G40" s="193"/>
      <c r="H40" s="193"/>
      <c r="I40" s="193"/>
      <c r="J40" s="193"/>
    </row>
    <row r="41" spans="2:10" ht="42" customHeight="1" x14ac:dyDescent="0.2">
      <c r="B41" s="193"/>
      <c r="C41" s="216" t="s">
        <v>13</v>
      </c>
      <c r="D41" s="476" t="s">
        <v>14</v>
      </c>
      <c r="E41" s="476"/>
      <c r="F41" s="476"/>
      <c r="G41" s="476"/>
      <c r="H41" s="476"/>
      <c r="I41" s="477"/>
      <c r="J41" s="193"/>
    </row>
    <row r="42" spans="2:10" x14ac:dyDescent="0.2">
      <c r="B42" s="193"/>
      <c r="C42" s="193"/>
      <c r="D42" s="193"/>
      <c r="E42" s="193"/>
      <c r="F42" s="193"/>
      <c r="G42" s="193"/>
      <c r="H42" s="193"/>
      <c r="I42" s="193"/>
      <c r="J42" s="193"/>
    </row>
    <row r="44" spans="2:10" ht="13.9" customHeight="1" x14ac:dyDescent="0.2">
      <c r="B44" s="193"/>
      <c r="C44" s="193"/>
      <c r="D44" s="193"/>
      <c r="E44" s="193"/>
      <c r="F44" s="193"/>
      <c r="G44" s="193"/>
      <c r="H44" s="193"/>
      <c r="I44" s="193"/>
      <c r="J44" s="193"/>
    </row>
    <row r="45" spans="2:10" ht="39" customHeight="1" x14ac:dyDescent="0.2">
      <c r="B45" s="193"/>
      <c r="C45" s="244" t="s">
        <v>383</v>
      </c>
      <c r="D45" s="478" t="s">
        <v>105</v>
      </c>
      <c r="E45" s="478"/>
      <c r="F45" s="478"/>
      <c r="G45" s="478"/>
      <c r="H45" s="478"/>
      <c r="I45" s="245"/>
      <c r="J45" s="193"/>
    </row>
    <row r="46" spans="2:10" x14ac:dyDescent="0.2">
      <c r="B46" s="193"/>
      <c r="C46" s="246"/>
      <c r="D46" s="247"/>
      <c r="E46" s="247"/>
      <c r="F46" s="247"/>
      <c r="G46" s="248"/>
      <c r="H46" s="248"/>
      <c r="I46" s="249"/>
      <c r="J46" s="193"/>
    </row>
    <row r="47" spans="2:10" ht="18" customHeight="1" x14ac:dyDescent="0.2">
      <c r="B47" s="193"/>
      <c r="C47" s="250"/>
      <c r="D47" s="247"/>
      <c r="E47" s="247"/>
      <c r="F47" s="247"/>
      <c r="G47" s="251" t="s">
        <v>104</v>
      </c>
      <c r="H47" s="251" t="s">
        <v>36</v>
      </c>
      <c r="I47" s="252"/>
      <c r="J47" s="193"/>
    </row>
    <row r="48" spans="2:10" ht="18" customHeight="1" x14ac:dyDescent="0.2">
      <c r="B48" s="193"/>
      <c r="C48" s="253" t="s">
        <v>111</v>
      </c>
      <c r="D48" s="254" t="s">
        <v>112</v>
      </c>
      <c r="E48" s="255"/>
      <c r="F48" s="256"/>
      <c r="G48" s="257" t="str">
        <f>IF('1 BILANT ASOCIATII'!$L$3=2,'1 BILANT ASOCIATII'!G77,"NA")</f>
        <v>NA</v>
      </c>
      <c r="H48" s="257" t="str">
        <f>IF('1 BILANT ASOCIATII'!L3=2,'1 BILANT ASOCIATII'!I77,"NA")</f>
        <v>NA</v>
      </c>
      <c r="I48" s="258"/>
      <c r="J48" s="193"/>
    </row>
    <row r="49" spans="2:10" ht="18" customHeight="1" x14ac:dyDescent="0.2">
      <c r="B49" s="193"/>
      <c r="C49" s="259" t="s">
        <v>106</v>
      </c>
      <c r="D49" s="255" t="s">
        <v>113</v>
      </c>
      <c r="E49" s="255"/>
      <c r="F49" s="256"/>
      <c r="G49" s="257" t="str">
        <f>IF('1 BILANT ASOCIATII'!$L$3=2,'1 BILANT ASOCIATII'!G33,"NA")</f>
        <v>NA</v>
      </c>
      <c r="H49" s="257" t="str">
        <f>IF('1 BILANT ASOCIATII'!$L$3=2,'1 BILANT ASOCIATII'!I33,"NA")</f>
        <v>NA</v>
      </c>
      <c r="I49" s="258"/>
      <c r="J49" s="193"/>
    </row>
    <row r="50" spans="2:10" ht="18" customHeight="1" x14ac:dyDescent="0.2">
      <c r="B50" s="193"/>
      <c r="C50" s="259" t="s">
        <v>109</v>
      </c>
      <c r="D50" s="255" t="s">
        <v>114</v>
      </c>
      <c r="E50" s="255"/>
      <c r="F50" s="256"/>
      <c r="G50" s="257" t="str">
        <f>IF('1 BILANT ASOCIATII'!$L$3=2,'1 BILANT ASOCIATII'!G39,"NA")</f>
        <v>NA</v>
      </c>
      <c r="H50" s="257" t="str">
        <f>IF('1 BILANT ASOCIATII'!$L$3=2,'1 BILANT ASOCIATII'!I39,"NA")</f>
        <v>NA</v>
      </c>
      <c r="I50" s="258"/>
      <c r="J50" s="193"/>
    </row>
    <row r="51" spans="2:10" ht="18" customHeight="1" x14ac:dyDescent="0.2">
      <c r="B51" s="193"/>
      <c r="C51" s="253" t="s">
        <v>115</v>
      </c>
      <c r="D51" s="254" t="s">
        <v>116</v>
      </c>
      <c r="E51" s="255"/>
      <c r="F51" s="256"/>
      <c r="G51" s="260">
        <f>SUM(G49:G50)</f>
        <v>0</v>
      </c>
      <c r="H51" s="260">
        <f>SUM(H49:H50)</f>
        <v>0</v>
      </c>
      <c r="I51" s="261"/>
      <c r="J51" s="193"/>
    </row>
    <row r="52" spans="2:10" ht="18" customHeight="1" x14ac:dyDescent="0.2">
      <c r="B52" s="193"/>
      <c r="C52" s="259" t="s">
        <v>106</v>
      </c>
      <c r="D52" s="255" t="s">
        <v>143</v>
      </c>
      <c r="E52" s="255"/>
      <c r="F52" s="256"/>
      <c r="G52" s="257" t="str">
        <f>IF('1 BILANT ASOCIATII'!$L$3=2,'1 BILANT ASOCIATII'!G64+'1 BILANT ASOCIATII'!G65,"NA")</f>
        <v>NA</v>
      </c>
      <c r="H52" s="257" t="str">
        <f>IF('1 BILANT ASOCIATII'!$L$3=2,'1 BILANT ASOCIATII'!I64+'1 BILANT ASOCIATII'!I65,"NA")</f>
        <v>NA</v>
      </c>
      <c r="I52" s="258"/>
      <c r="J52" s="193"/>
    </row>
    <row r="53" spans="2:10" ht="18" customHeight="1" x14ac:dyDescent="0.2">
      <c r="B53" s="193"/>
      <c r="C53" s="259" t="s">
        <v>109</v>
      </c>
      <c r="D53" s="255" t="s">
        <v>144</v>
      </c>
      <c r="E53" s="255"/>
      <c r="F53" s="256"/>
      <c r="G53" s="257" t="str">
        <f>IF('1 BILANT ASOCIATII'!$L$3=2,'1 BILANT ASOCIATII'!G168,"NA")</f>
        <v>NA</v>
      </c>
      <c r="H53" s="257" t="str">
        <f>IF('1 BILANT ASOCIATII'!$L$3=2,'1 BILANT ASOCIATII'!I168,"NA")</f>
        <v>NA</v>
      </c>
      <c r="I53" s="258"/>
      <c r="J53" s="193"/>
    </row>
    <row r="54" spans="2:10" ht="18" customHeight="1" x14ac:dyDescent="0.2">
      <c r="B54" s="193"/>
      <c r="C54" s="259" t="s">
        <v>110</v>
      </c>
      <c r="D54" s="255" t="s">
        <v>141</v>
      </c>
      <c r="E54" s="255"/>
      <c r="F54" s="256"/>
      <c r="G54" s="257" t="str">
        <f>IF('1 BILANT ASOCIATII'!$L$3=2,'1 BILANT ASOCIATII'!G124+'1 BILANT ASOCIATII'!G163,"NA")</f>
        <v>NA</v>
      </c>
      <c r="H54" s="257" t="str">
        <f>IF('1 BILANT ASOCIATII'!$L$3=2,'1 BILANT ASOCIATII'!I124+'1 BILANT ASOCIATII'!I163,"NA")</f>
        <v>NA</v>
      </c>
      <c r="I54" s="258"/>
      <c r="J54" s="193"/>
    </row>
    <row r="55" spans="2:10" ht="18" customHeight="1" x14ac:dyDescent="0.2">
      <c r="B55" s="193"/>
      <c r="C55" s="259" t="s">
        <v>148</v>
      </c>
      <c r="D55" s="255" t="s">
        <v>145</v>
      </c>
      <c r="E55" s="255"/>
      <c r="F55" s="256"/>
      <c r="G55" s="257" t="str">
        <f>IF('1 BILANT ASOCIATII'!$L$3=2,'1 BILANT ASOCIATII'!G125+'1 BILANT ASOCIATII'!G165,"NA")</f>
        <v>NA</v>
      </c>
      <c r="H55" s="257" t="str">
        <f>IF('1 BILANT ASOCIATII'!$L$3=2,'1 BILANT ASOCIATII'!I125+'1 BILANT ASOCIATII'!I165,"NA")</f>
        <v>NA</v>
      </c>
      <c r="I55" s="258"/>
      <c r="J55" s="193"/>
    </row>
    <row r="56" spans="2:10" ht="18" customHeight="1" x14ac:dyDescent="0.2">
      <c r="B56" s="193"/>
      <c r="C56" s="253" t="s">
        <v>146</v>
      </c>
      <c r="D56" s="254" t="s">
        <v>147</v>
      </c>
      <c r="E56" s="255"/>
      <c r="F56" s="256"/>
      <c r="G56" s="262" t="str">
        <f>IF(SUM(G52:G55)&gt;0,SUM(G52:G55),"NA")</f>
        <v>NA</v>
      </c>
      <c r="H56" s="262" t="str">
        <f>IF(SUM(H52:H55)&gt;0,SUM(H52:H55),"NA")</f>
        <v>NA</v>
      </c>
      <c r="I56" s="263"/>
      <c r="J56" s="193"/>
    </row>
    <row r="57" spans="2:10" ht="18" customHeight="1" x14ac:dyDescent="0.2">
      <c r="B57" s="193"/>
      <c r="C57" s="264"/>
      <c r="D57" s="256"/>
      <c r="E57" s="256"/>
      <c r="F57" s="256"/>
      <c r="G57" s="256"/>
      <c r="H57" s="265"/>
      <c r="I57" s="266"/>
      <c r="J57" s="193"/>
    </row>
    <row r="58" spans="2:10" ht="18" customHeight="1" x14ac:dyDescent="0.2">
      <c r="B58" s="193"/>
      <c r="C58" s="264"/>
      <c r="D58" s="483" t="s">
        <v>149</v>
      </c>
      <c r="E58" s="484"/>
      <c r="F58" s="256"/>
      <c r="G58" s="267">
        <f>IFERROR(G51/G48,7.5)</f>
        <v>7.5</v>
      </c>
      <c r="H58" s="267">
        <f>IFERROR(H51/H48,7.5)</f>
        <v>7.5</v>
      </c>
      <c r="I58" s="268"/>
      <c r="J58" s="193"/>
    </row>
    <row r="59" spans="2:10" ht="18" customHeight="1" x14ac:dyDescent="0.2">
      <c r="B59" s="193"/>
      <c r="C59" s="264"/>
      <c r="D59" s="227"/>
      <c r="E59" s="227"/>
      <c r="F59" s="256"/>
      <c r="G59" s="269"/>
      <c r="H59" s="270"/>
      <c r="I59" s="229"/>
      <c r="J59" s="193"/>
    </row>
    <row r="60" spans="2:10" ht="18" customHeight="1" x14ac:dyDescent="0.2">
      <c r="B60" s="193"/>
      <c r="C60" s="264"/>
      <c r="D60" s="465" t="s">
        <v>150</v>
      </c>
      <c r="E60" s="466"/>
      <c r="F60" s="256"/>
      <c r="G60" s="200" t="str">
        <f>IFERROR(IF(G54&gt;0,G56/G54,IF(G56&gt;0,1,"")),"")</f>
        <v/>
      </c>
      <c r="H60" s="200" t="str">
        <f>IFERROR(IF(H54&gt;0,H56/H54,IF(H56&gt;0,1,"")),"")</f>
        <v/>
      </c>
      <c r="I60" s="271"/>
      <c r="J60" s="193"/>
    </row>
    <row r="61" spans="2:10" ht="15" thickBot="1" x14ac:dyDescent="0.25">
      <c r="B61" s="193"/>
      <c r="C61" s="264"/>
      <c r="D61" s="272"/>
      <c r="E61" s="272"/>
      <c r="F61" s="272"/>
      <c r="G61" s="272"/>
      <c r="H61" s="272"/>
      <c r="I61" s="273"/>
      <c r="J61" s="193"/>
    </row>
    <row r="62" spans="2:10" ht="39" customHeight="1" thickTop="1" thickBot="1" x14ac:dyDescent="0.25">
      <c r="B62" s="193"/>
      <c r="C62" s="264"/>
      <c r="D62" s="467" t="str">
        <f>IF('1 BILANT ASOCIATII'!L3=1,"Nu se aplica",CONCATENATE("Solicitantul ",IF(AND(G58&lt;=7.5,H58&lt;=7.5,G60&gt;=1,H60&gt;=1),"nu ",""),"se încadrează în categoria întreprinderilor în dificultate"))</f>
        <v>Nu se aplica</v>
      </c>
      <c r="E62" s="468"/>
      <c r="F62" s="468"/>
      <c r="G62" s="468"/>
      <c r="H62" s="469"/>
      <c r="I62" s="230"/>
      <c r="J62" s="193"/>
    </row>
    <row r="63" spans="2:10" ht="15" thickTop="1" x14ac:dyDescent="0.2">
      <c r="B63" s="193"/>
      <c r="C63" s="274"/>
      <c r="D63" s="275"/>
      <c r="E63" s="275"/>
      <c r="F63" s="275"/>
      <c r="G63" s="275"/>
      <c r="H63" s="275"/>
      <c r="I63" s="276"/>
      <c r="J63" s="193"/>
    </row>
    <row r="64" spans="2:10" ht="21.6" customHeight="1" x14ac:dyDescent="0.2">
      <c r="B64" s="193"/>
      <c r="C64" s="193"/>
      <c r="D64" s="193"/>
      <c r="E64" s="193"/>
      <c r="F64" s="193"/>
      <c r="G64" s="193"/>
      <c r="H64" s="193"/>
      <c r="I64" s="193"/>
      <c r="J64" s="193"/>
    </row>
  </sheetData>
  <sheetProtection algorithmName="SHA-512" hashValue="72vJnD5kIzQ4ejz8rMxvruLo/u48qBFvSJgBBYl7bErax3nHfNvVKWfjIwQzm3QAaRjgJGI4PS2B81ixqs1N/w==" saltValue="PtnnyRL5aWIC1Fs4l4l2AQ==" spinCount="100000" sheet="1" objects="1" scenarios="1" formatCells="0" formatColumns="0" formatRows="0" insertColumns="0" insertRows="0"/>
  <mergeCells count="23">
    <mergeCell ref="C7:H7"/>
    <mergeCell ref="C8:H8"/>
    <mergeCell ref="C10:H10"/>
    <mergeCell ref="C3:I3"/>
    <mergeCell ref="D14:H14"/>
    <mergeCell ref="D16:H16"/>
    <mergeCell ref="D17:G17"/>
    <mergeCell ref="D18:G18"/>
    <mergeCell ref="D19:G19"/>
    <mergeCell ref="D58:E58"/>
    <mergeCell ref="D60:E60"/>
    <mergeCell ref="D62:H62"/>
    <mergeCell ref="D28:H28"/>
    <mergeCell ref="D21:H21"/>
    <mergeCell ref="D32:H32"/>
    <mergeCell ref="D37:I37"/>
    <mergeCell ref="D41:I41"/>
    <mergeCell ref="D45:H45"/>
    <mergeCell ref="D23:H23"/>
    <mergeCell ref="D24:G24"/>
    <mergeCell ref="D25:G25"/>
    <mergeCell ref="D26:G26"/>
    <mergeCell ref="D30:H30"/>
  </mergeCells>
  <conditionalFormatting sqref="I32 E33:I33">
    <cfRule type="cellIs" dxfId="17" priority="3" operator="equal">
      <formula>"Solicitantul nu se incadreaza in categoria intreprinderilor in dificultate"</formula>
    </cfRule>
    <cfRule type="cellIs" dxfId="16" priority="4" operator="equal">
      <formula>"Solicitantul se incadreaza in categoria intreprinderilor in dificultate"</formula>
    </cfRule>
  </conditionalFormatting>
  <pageMargins left="0.7" right="0.7" top="0.75" bottom="0.75" header="0.3" footer="0.3"/>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44"/>
  <sheetViews>
    <sheetView zoomScale="79" zoomScaleNormal="79" workbookViewId="0">
      <selection activeCell="I30" sqref="I30"/>
    </sheetView>
  </sheetViews>
  <sheetFormatPr defaultColWidth="8.85546875" defaultRowHeight="14.25" x14ac:dyDescent="0.2"/>
  <cols>
    <col min="1" max="1" width="7.140625" style="195" customWidth="1"/>
    <col min="2" max="2" width="5.28515625" style="195" customWidth="1"/>
    <col min="3" max="3" width="5.140625" style="195" customWidth="1"/>
    <col min="4" max="4" width="41.28515625" style="195" customWidth="1"/>
    <col min="5" max="5" width="7.7109375" style="195" customWidth="1"/>
    <col min="6" max="6" width="9" style="195" customWidth="1"/>
    <col min="7" max="7" width="9.42578125" style="195" customWidth="1"/>
    <col min="8" max="8" width="19.140625" style="195" customWidth="1"/>
    <col min="9" max="9" width="18.7109375" style="195" customWidth="1"/>
    <col min="10" max="11" width="5.28515625" style="195" customWidth="1"/>
    <col min="12" max="16384" width="8.85546875" style="195"/>
  </cols>
  <sheetData>
    <row r="2" spans="2:11" ht="15" thickBot="1" x14ac:dyDescent="0.25">
      <c r="B2" s="193"/>
      <c r="C2" s="193"/>
      <c r="D2" s="193"/>
      <c r="E2" s="193"/>
      <c r="F2" s="193"/>
      <c r="G2" s="193"/>
      <c r="H2" s="193"/>
      <c r="I2" s="193"/>
      <c r="J2" s="193"/>
      <c r="K2" s="193"/>
    </row>
    <row r="3" spans="2:11" ht="30.6" customHeight="1" thickBot="1" x14ac:dyDescent="0.25">
      <c r="B3" s="193"/>
      <c r="C3" s="455" t="s">
        <v>537</v>
      </c>
      <c r="D3" s="456"/>
      <c r="E3" s="456"/>
      <c r="F3" s="456"/>
      <c r="G3" s="456"/>
      <c r="H3" s="456"/>
      <c r="I3" s="456"/>
      <c r="J3" s="457"/>
      <c r="K3" s="193"/>
    </row>
    <row r="4" spans="2:11" ht="16.5" customHeight="1" x14ac:dyDescent="0.2">
      <c r="B4" s="193"/>
      <c r="C4" s="193"/>
      <c r="D4" s="193"/>
      <c r="E4" s="193"/>
      <c r="F4" s="193"/>
      <c r="G4" s="193"/>
      <c r="H4" s="193"/>
      <c r="I4" s="193"/>
      <c r="J4" s="193"/>
      <c r="K4" s="193"/>
    </row>
    <row r="5" spans="2:11" ht="16.5" customHeight="1" x14ac:dyDescent="0.2"/>
    <row r="6" spans="2:11" ht="18" customHeight="1" x14ac:dyDescent="0.2">
      <c r="B6" s="193"/>
      <c r="C6" s="193"/>
      <c r="D6" s="193"/>
      <c r="E6" s="193"/>
      <c r="F6" s="193"/>
      <c r="G6" s="193"/>
      <c r="H6" s="193"/>
      <c r="I6" s="193"/>
      <c r="J6" s="193"/>
      <c r="K6" s="193"/>
    </row>
    <row r="7" spans="2:11" ht="14.45" customHeight="1" x14ac:dyDescent="0.2">
      <c r="B7" s="193"/>
      <c r="C7" s="494" t="s">
        <v>0</v>
      </c>
      <c r="D7" s="495"/>
      <c r="E7" s="495"/>
      <c r="F7" s="495"/>
      <c r="G7" s="495"/>
      <c r="H7" s="495"/>
      <c r="I7" s="495"/>
      <c r="J7" s="277"/>
      <c r="K7" s="193"/>
    </row>
    <row r="8" spans="2:11" ht="35.25" customHeight="1" x14ac:dyDescent="0.2">
      <c r="B8" s="193"/>
      <c r="C8" s="496" t="s">
        <v>652</v>
      </c>
      <c r="D8" s="497"/>
      <c r="E8" s="497"/>
      <c r="F8" s="497"/>
      <c r="G8" s="497"/>
      <c r="H8" s="497"/>
      <c r="I8" s="497"/>
      <c r="J8" s="214"/>
      <c r="K8" s="193"/>
    </row>
    <row r="9" spans="2:11" ht="29.45" customHeight="1" x14ac:dyDescent="0.2">
      <c r="B9" s="193"/>
      <c r="C9" s="489" t="s">
        <v>471</v>
      </c>
      <c r="D9" s="490"/>
      <c r="E9" s="490"/>
      <c r="F9" s="490"/>
      <c r="G9" s="490"/>
      <c r="H9" s="490"/>
      <c r="I9" s="490"/>
      <c r="J9" s="491"/>
      <c r="K9" s="193"/>
    </row>
    <row r="10" spans="2:11" ht="11.45" customHeight="1" x14ac:dyDescent="0.2">
      <c r="B10" s="193"/>
      <c r="C10" s="193"/>
      <c r="D10" s="193"/>
      <c r="E10" s="193"/>
      <c r="F10" s="193"/>
      <c r="G10" s="193"/>
      <c r="H10" s="193"/>
      <c r="I10" s="193"/>
      <c r="J10" s="193"/>
      <c r="K10" s="193"/>
    </row>
    <row r="11" spans="2:11" ht="11.45" customHeight="1" x14ac:dyDescent="0.2"/>
    <row r="12" spans="2:11" ht="11.45" customHeight="1" x14ac:dyDescent="0.2">
      <c r="B12" s="193"/>
      <c r="C12" s="193"/>
      <c r="D12" s="193"/>
      <c r="E12" s="193"/>
      <c r="F12" s="193"/>
      <c r="G12" s="193"/>
      <c r="H12" s="193"/>
      <c r="I12" s="193"/>
      <c r="J12" s="193"/>
      <c r="K12" s="193"/>
    </row>
    <row r="13" spans="2:11" ht="48" customHeight="1" x14ac:dyDescent="0.2">
      <c r="B13" s="193"/>
      <c r="C13" s="216" t="s">
        <v>1</v>
      </c>
      <c r="D13" s="476" t="s">
        <v>105</v>
      </c>
      <c r="E13" s="476"/>
      <c r="F13" s="476"/>
      <c r="G13" s="476"/>
      <c r="H13" s="476"/>
      <c r="I13" s="476"/>
      <c r="J13" s="217"/>
      <c r="K13" s="193"/>
    </row>
    <row r="14" spans="2:11" ht="14.45" customHeight="1" x14ac:dyDescent="0.2">
      <c r="B14" s="193"/>
      <c r="C14" s="250"/>
      <c r="D14" s="247"/>
      <c r="E14" s="247"/>
      <c r="F14" s="247"/>
      <c r="G14" s="247"/>
      <c r="H14" s="247"/>
      <c r="I14" s="247"/>
      <c r="J14" s="249"/>
      <c r="K14" s="193"/>
    </row>
    <row r="15" spans="2:11" ht="14.45" customHeight="1" x14ac:dyDescent="0.2">
      <c r="B15" s="193"/>
      <c r="C15" s="259" t="s">
        <v>106</v>
      </c>
      <c r="D15" s="255" t="s">
        <v>90</v>
      </c>
      <c r="E15" s="255"/>
      <c r="F15" s="256"/>
      <c r="G15" s="256"/>
      <c r="H15" s="278">
        <f>'2 BILANT PUBLIC'!G72</f>
        <v>0</v>
      </c>
      <c r="I15" s="279">
        <f>'2 BILANT PUBLIC'!I72</f>
        <v>0</v>
      </c>
      <c r="J15" s="280"/>
      <c r="K15" s="193"/>
    </row>
    <row r="16" spans="2:11" ht="14.45" customHeight="1" x14ac:dyDescent="0.2">
      <c r="B16" s="193"/>
      <c r="C16" s="259" t="s">
        <v>109</v>
      </c>
      <c r="D16" s="255" t="s">
        <v>107</v>
      </c>
      <c r="E16" s="255"/>
      <c r="F16" s="256"/>
      <c r="G16" s="256"/>
      <c r="H16" s="278">
        <f>'2 BILANT PUBLIC'!G73+'2 BILANT PUBLIC'!G74</f>
        <v>0</v>
      </c>
      <c r="I16" s="278">
        <f>'2 BILANT PUBLIC'!I73+'2 BILANT PUBLIC'!I74</f>
        <v>0</v>
      </c>
      <c r="J16" s="280"/>
      <c r="K16" s="193"/>
    </row>
    <row r="17" spans="2:11" ht="18.600000000000001" customHeight="1" x14ac:dyDescent="0.2">
      <c r="B17" s="193"/>
      <c r="C17" s="259" t="s">
        <v>110</v>
      </c>
      <c r="D17" s="255" t="s">
        <v>108</v>
      </c>
      <c r="E17" s="255"/>
      <c r="F17" s="256"/>
      <c r="G17" s="256"/>
      <c r="H17" s="278">
        <f>'2 BILANT PUBLIC'!G75+'2 BILANT PUBLIC'!G76</f>
        <v>0</v>
      </c>
      <c r="I17" s="278">
        <f>'2 BILANT PUBLIC'!I75+'2 BILANT PUBLIC'!I76</f>
        <v>0</v>
      </c>
      <c r="J17" s="280"/>
      <c r="K17" s="193"/>
    </row>
    <row r="18" spans="2:11" ht="18.600000000000001" customHeight="1" x14ac:dyDescent="0.2">
      <c r="B18" s="193"/>
      <c r="C18" s="253" t="s">
        <v>111</v>
      </c>
      <c r="D18" s="254" t="s">
        <v>112</v>
      </c>
      <c r="E18" s="255"/>
      <c r="F18" s="256"/>
      <c r="G18" s="256"/>
      <c r="H18" s="281">
        <f>SUM(H15:H17)</f>
        <v>0</v>
      </c>
      <c r="I18" s="281">
        <f>SUM(I15:I17)</f>
        <v>0</v>
      </c>
      <c r="J18" s="261"/>
      <c r="K18" s="193"/>
    </row>
    <row r="19" spans="2:11" ht="18.600000000000001" customHeight="1" x14ac:dyDescent="0.2">
      <c r="B19" s="193"/>
      <c r="C19" s="259" t="s">
        <v>106</v>
      </c>
      <c r="D19" s="255" t="s">
        <v>113</v>
      </c>
      <c r="E19" s="255"/>
      <c r="F19" s="256"/>
      <c r="G19" s="256"/>
      <c r="H19" s="278">
        <f>'2 BILANT PUBLIC'!G65</f>
        <v>0</v>
      </c>
      <c r="I19" s="278">
        <f>'2 BILANT PUBLIC'!I65</f>
        <v>0</v>
      </c>
      <c r="J19" s="280"/>
      <c r="K19" s="193"/>
    </row>
    <row r="20" spans="2:11" ht="18.600000000000001" customHeight="1" x14ac:dyDescent="0.2">
      <c r="B20" s="193"/>
      <c r="C20" s="259" t="s">
        <v>109</v>
      </c>
      <c r="D20" s="255" t="s">
        <v>114</v>
      </c>
      <c r="E20" s="255"/>
      <c r="F20" s="256"/>
      <c r="G20" s="256"/>
      <c r="H20" s="278">
        <f>'2 BILANT PUBLIC'!G51</f>
        <v>0</v>
      </c>
      <c r="I20" s="278">
        <f>'2 BILANT PUBLIC'!I51</f>
        <v>0</v>
      </c>
      <c r="J20" s="280"/>
      <c r="K20" s="193"/>
    </row>
    <row r="21" spans="2:11" ht="18.600000000000001" customHeight="1" x14ac:dyDescent="0.2">
      <c r="B21" s="193"/>
      <c r="C21" s="253" t="s">
        <v>115</v>
      </c>
      <c r="D21" s="254" t="s">
        <v>116</v>
      </c>
      <c r="E21" s="255"/>
      <c r="F21" s="256"/>
      <c r="G21" s="256"/>
      <c r="H21" s="281">
        <f>SUM(H19:H20)</f>
        <v>0</v>
      </c>
      <c r="I21" s="281">
        <f>SUM(I19:I20)</f>
        <v>0</v>
      </c>
      <c r="J21" s="261"/>
      <c r="K21" s="193"/>
    </row>
    <row r="22" spans="2:11" ht="18.600000000000001" customHeight="1" x14ac:dyDescent="0.2">
      <c r="B22" s="193"/>
      <c r="C22" s="259" t="s">
        <v>106</v>
      </c>
      <c r="D22" s="255" t="s">
        <v>143</v>
      </c>
      <c r="E22" s="255"/>
      <c r="F22" s="256"/>
      <c r="G22" s="256"/>
      <c r="H22" s="278">
        <f>'2 BILANT PUBLIC'!G120</f>
        <v>0</v>
      </c>
      <c r="I22" s="278">
        <f>'2 BILANT PUBLIC'!I120</f>
        <v>0</v>
      </c>
      <c r="J22" s="280"/>
      <c r="K22" s="193"/>
    </row>
    <row r="23" spans="2:11" ht="18.600000000000001" customHeight="1" x14ac:dyDescent="0.2">
      <c r="B23" s="193"/>
      <c r="C23" s="259" t="s">
        <v>109</v>
      </c>
      <c r="D23" s="255" t="s">
        <v>144</v>
      </c>
      <c r="E23" s="255"/>
      <c r="F23" s="256"/>
      <c r="G23" s="256"/>
      <c r="H23" s="278">
        <f>'2 BILANT PUBLIC'!G118</f>
        <v>0</v>
      </c>
      <c r="I23" s="278">
        <f>'2 BILANT PUBLIC'!I118</f>
        <v>0</v>
      </c>
      <c r="J23" s="280"/>
      <c r="K23" s="193"/>
    </row>
    <row r="24" spans="2:11" ht="18.600000000000001" customHeight="1" x14ac:dyDescent="0.2">
      <c r="B24" s="193"/>
      <c r="C24" s="259" t="s">
        <v>110</v>
      </c>
      <c r="D24" s="255" t="s">
        <v>141</v>
      </c>
      <c r="E24" s="255"/>
      <c r="F24" s="256"/>
      <c r="G24" s="256"/>
      <c r="H24" s="278">
        <f>'2 BILANT PUBLIC'!G104</f>
        <v>0</v>
      </c>
      <c r="I24" s="278">
        <f>'2 BILANT PUBLIC'!I104</f>
        <v>0</v>
      </c>
      <c r="J24" s="280"/>
      <c r="K24" s="193"/>
    </row>
    <row r="25" spans="2:11" ht="18.600000000000001" customHeight="1" x14ac:dyDescent="0.2">
      <c r="B25" s="193"/>
      <c r="C25" s="259" t="s">
        <v>148</v>
      </c>
      <c r="D25" s="255" t="s">
        <v>145</v>
      </c>
      <c r="E25" s="255"/>
      <c r="F25" s="256"/>
      <c r="G25" s="256"/>
      <c r="H25" s="278">
        <f>'2 BILANT PUBLIC'!G95</f>
        <v>0</v>
      </c>
      <c r="I25" s="278">
        <f>'2 BILANT PUBLIC'!I95</f>
        <v>0</v>
      </c>
      <c r="J25" s="280"/>
      <c r="K25" s="193"/>
    </row>
    <row r="26" spans="2:11" ht="18.600000000000001" customHeight="1" x14ac:dyDescent="0.2">
      <c r="B26" s="193"/>
      <c r="C26" s="253" t="s">
        <v>146</v>
      </c>
      <c r="D26" s="254" t="s">
        <v>147</v>
      </c>
      <c r="E26" s="255"/>
      <c r="F26" s="256"/>
      <c r="G26" s="256"/>
      <c r="H26" s="282" t="str">
        <f>IF(SUM(H22:H25)&gt;0,SUM(H22:H25),"NA")</f>
        <v>NA</v>
      </c>
      <c r="I26" s="282" t="str">
        <f>IF(SUM(I22:I25)&gt;0,SUM(I22:I25),"NA")</f>
        <v>NA</v>
      </c>
      <c r="J26" s="263"/>
      <c r="K26" s="193"/>
    </row>
    <row r="27" spans="2:11" ht="14.25" customHeight="1" x14ac:dyDescent="0.2">
      <c r="B27" s="193"/>
      <c r="C27" s="264"/>
      <c r="D27" s="256"/>
      <c r="E27" s="256"/>
      <c r="F27" s="256"/>
      <c r="G27" s="256"/>
      <c r="H27" s="265"/>
      <c r="I27" s="283"/>
      <c r="J27" s="224"/>
      <c r="K27" s="193"/>
    </row>
    <row r="28" spans="2:11" ht="26.45" customHeight="1" x14ac:dyDescent="0.2">
      <c r="B28" s="193"/>
      <c r="C28" s="264"/>
      <c r="D28" s="492" t="s">
        <v>149</v>
      </c>
      <c r="E28" s="492"/>
      <c r="F28" s="492"/>
      <c r="G28" s="284"/>
      <c r="H28" s="285">
        <f>IFERROR(H21/H18,7.5)</f>
        <v>7.5</v>
      </c>
      <c r="I28" s="285">
        <f>IFERROR(I21/I18,7.5)</f>
        <v>7.5</v>
      </c>
      <c r="J28" s="286"/>
      <c r="K28" s="193"/>
    </row>
    <row r="29" spans="2:11" ht="6.75" customHeight="1" x14ac:dyDescent="0.2">
      <c r="B29" s="193"/>
      <c r="C29" s="264"/>
      <c r="D29" s="227"/>
      <c r="E29" s="227"/>
      <c r="F29" s="227"/>
      <c r="G29" s="227"/>
      <c r="H29" s="269"/>
      <c r="I29" s="270"/>
      <c r="J29" s="229"/>
      <c r="K29" s="193"/>
    </row>
    <row r="30" spans="2:11" ht="26.45" customHeight="1" x14ac:dyDescent="0.2">
      <c r="B30" s="193"/>
      <c r="C30" s="287"/>
      <c r="D30" s="493" t="s">
        <v>150</v>
      </c>
      <c r="E30" s="493"/>
      <c r="F30" s="493"/>
      <c r="G30" s="288"/>
      <c r="H30" s="205">
        <f>IFERROR(IF(H24&gt;0,H26/H24,IF(H26&gt;0,1,"")),"")</f>
        <v>1</v>
      </c>
      <c r="I30" s="205">
        <f>IFERROR(IF(I24&gt;0,I26/I24,IF(I26&gt;0,1,"")),"")</f>
        <v>1</v>
      </c>
      <c r="J30" s="289"/>
      <c r="K30" s="193"/>
    </row>
    <row r="31" spans="2:11" ht="15" thickBot="1" x14ac:dyDescent="0.25">
      <c r="B31" s="193"/>
      <c r="C31" s="287"/>
      <c r="D31" s="290"/>
      <c r="E31" s="290"/>
      <c r="F31" s="290"/>
      <c r="G31" s="290"/>
      <c r="H31" s="290"/>
      <c r="I31" s="291"/>
      <c r="J31" s="292"/>
      <c r="K31" s="193"/>
    </row>
    <row r="32" spans="2:11" ht="30" customHeight="1" thickTop="1" thickBot="1" x14ac:dyDescent="0.25">
      <c r="B32" s="193"/>
      <c r="C32" s="287"/>
      <c r="D32" s="467" t="str">
        <f>CONCATENATE("Solicitantul ",IF(AND(H28&lt;=7.5,I28&lt;=7.5,H30&gt;=1,I30&gt;=1),"nu ",""),"se încadrează în categoria întreprinderilor în dificultate")</f>
        <v>Solicitantul nu se încadrează în categoria întreprinderilor în dificultate</v>
      </c>
      <c r="E32" s="468"/>
      <c r="F32" s="468"/>
      <c r="G32" s="468"/>
      <c r="H32" s="468"/>
      <c r="I32" s="469"/>
      <c r="J32" s="230"/>
      <c r="K32" s="193"/>
    </row>
    <row r="33" spans="2:11" ht="15" thickTop="1" x14ac:dyDescent="0.2">
      <c r="B33" s="193"/>
      <c r="C33" s="293"/>
      <c r="D33" s="242"/>
      <c r="E33" s="242"/>
      <c r="F33" s="242"/>
      <c r="G33" s="242"/>
      <c r="H33" s="242"/>
      <c r="I33" s="294"/>
      <c r="J33" s="295"/>
      <c r="K33" s="193"/>
    </row>
    <row r="34" spans="2:11" ht="21.6" customHeight="1" x14ac:dyDescent="0.2">
      <c r="B34" s="193"/>
      <c r="C34" s="193"/>
      <c r="D34" s="193"/>
      <c r="E34" s="193"/>
      <c r="F34" s="193"/>
      <c r="G34" s="193"/>
      <c r="H34" s="193"/>
      <c r="I34" s="193"/>
      <c r="J34" s="193"/>
      <c r="K34" s="193"/>
    </row>
    <row r="35" spans="2:11" ht="9.6" customHeight="1" x14ac:dyDescent="0.2"/>
    <row r="36" spans="2:11" ht="19.149999999999999" customHeight="1" x14ac:dyDescent="0.2">
      <c r="B36" s="193"/>
      <c r="C36" s="193"/>
      <c r="D36" s="193"/>
      <c r="E36" s="193"/>
      <c r="F36" s="193"/>
      <c r="G36" s="193"/>
      <c r="H36" s="193"/>
      <c r="I36" s="193"/>
      <c r="J36" s="193"/>
      <c r="K36" s="193"/>
    </row>
    <row r="37" spans="2:11" ht="40.9" customHeight="1" x14ac:dyDescent="0.2">
      <c r="B37" s="193"/>
      <c r="C37" s="216" t="s">
        <v>11</v>
      </c>
      <c r="D37" s="476" t="s">
        <v>12</v>
      </c>
      <c r="E37" s="476"/>
      <c r="F37" s="476"/>
      <c r="G37" s="476"/>
      <c r="H37" s="476"/>
      <c r="I37" s="476"/>
      <c r="J37" s="477"/>
      <c r="K37" s="193"/>
    </row>
    <row r="38" spans="2:11" ht="14.45" customHeight="1" x14ac:dyDescent="0.2">
      <c r="B38" s="193"/>
      <c r="C38" s="193"/>
      <c r="D38" s="193"/>
      <c r="E38" s="193"/>
      <c r="F38" s="193"/>
      <c r="G38" s="193"/>
      <c r="H38" s="193"/>
      <c r="I38" s="193"/>
      <c r="J38" s="193"/>
      <c r="K38" s="193"/>
    </row>
    <row r="39" spans="2:11" ht="14.45" customHeight="1" x14ac:dyDescent="0.2"/>
    <row r="40" spans="2:11" ht="18" customHeight="1" x14ac:dyDescent="0.2">
      <c r="B40" s="193"/>
      <c r="C40" s="193"/>
      <c r="D40" s="193"/>
      <c r="E40" s="193"/>
      <c r="F40" s="193"/>
      <c r="G40" s="193"/>
      <c r="H40" s="193"/>
      <c r="I40" s="193"/>
      <c r="J40" s="193"/>
      <c r="K40" s="193"/>
    </row>
    <row r="41" spans="2:11" ht="42" customHeight="1" x14ac:dyDescent="0.2">
      <c r="B41" s="193"/>
      <c r="C41" s="216" t="s">
        <v>13</v>
      </c>
      <c r="D41" s="476" t="s">
        <v>14</v>
      </c>
      <c r="E41" s="476"/>
      <c r="F41" s="476"/>
      <c r="G41" s="476"/>
      <c r="H41" s="476"/>
      <c r="I41" s="476"/>
      <c r="J41" s="477"/>
      <c r="K41" s="193"/>
    </row>
    <row r="42" spans="2:11" x14ac:dyDescent="0.2">
      <c r="B42" s="193"/>
      <c r="C42" s="193"/>
      <c r="D42" s="193"/>
      <c r="E42" s="193"/>
      <c r="F42" s="193"/>
      <c r="G42" s="193"/>
      <c r="H42" s="193"/>
      <c r="I42" s="193"/>
      <c r="J42" s="193"/>
      <c r="K42" s="193"/>
    </row>
    <row r="43" spans="2:11" ht="7.9" customHeight="1" x14ac:dyDescent="0.2">
      <c r="D43" s="290"/>
      <c r="E43" s="290"/>
      <c r="F43" s="290"/>
      <c r="G43" s="290"/>
      <c r="H43" s="290"/>
      <c r="I43" s="290"/>
      <c r="J43" s="290"/>
    </row>
    <row r="44" spans="2:11" ht="30.6" customHeight="1" x14ac:dyDescent="0.2">
      <c r="D44" s="272"/>
      <c r="E44" s="272"/>
      <c r="F44" s="272"/>
      <c r="G44" s="272"/>
      <c r="H44" s="272"/>
      <c r="I44" s="272"/>
      <c r="J44" s="272"/>
    </row>
  </sheetData>
  <sheetProtection algorithmName="SHA-512" hashValue="YTA3boMBRbK1TAttE/QTB2Me3nDIH9VEfgWihAG+cJ9wp2TWSEmEgO/T1YG+w5uImYJc+lyfe4sO8j+MINMebQ==" saltValue="r1X7uZEks5HxCS9n1uTHHA==" spinCount="100000" sheet="1" objects="1" scenarios="1" formatCells="0" formatColumns="0" formatRows="0" insertColumns="0" insertRows="0"/>
  <mergeCells count="10">
    <mergeCell ref="D41:J41"/>
    <mergeCell ref="D37:J37"/>
    <mergeCell ref="D32:I32"/>
    <mergeCell ref="C3:J3"/>
    <mergeCell ref="C9:J9"/>
    <mergeCell ref="D28:F28"/>
    <mergeCell ref="D30:F30"/>
    <mergeCell ref="C7:I7"/>
    <mergeCell ref="C8:I8"/>
    <mergeCell ref="D13:I13"/>
  </mergeCells>
  <conditionalFormatting sqref="D32 E33:H33">
    <cfRule type="cellIs" dxfId="15" priority="1" operator="equal">
      <formula>"Solicitantul nu se incadreaza in categoria intreprinderilor in dificultate"</formula>
    </cfRule>
    <cfRule type="cellIs" dxfId="14"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65"/>
  <sheetViews>
    <sheetView zoomScale="76" zoomScaleNormal="76" workbookViewId="0">
      <selection activeCell="O15" sqref="O15"/>
    </sheetView>
  </sheetViews>
  <sheetFormatPr defaultColWidth="8.85546875" defaultRowHeight="14.25" x14ac:dyDescent="0.2"/>
  <cols>
    <col min="1" max="1" width="8.85546875" style="195"/>
    <col min="2" max="2" width="4.28515625" style="195" customWidth="1"/>
    <col min="3" max="3" width="5.140625" style="195" customWidth="1"/>
    <col min="4" max="4" width="43" style="195" customWidth="1"/>
    <col min="5" max="5" width="7.7109375" style="195" customWidth="1"/>
    <col min="6" max="6" width="9" style="195" customWidth="1"/>
    <col min="7" max="7" width="20.28515625" style="195" customWidth="1"/>
    <col min="8" max="8" width="17.85546875" style="195" customWidth="1"/>
    <col min="9" max="9" width="4.28515625" style="195" customWidth="1"/>
    <col min="10" max="10" width="4.140625" style="195" customWidth="1"/>
    <col min="11" max="16384" width="8.85546875" style="195"/>
  </cols>
  <sheetData>
    <row r="2" spans="2:10" ht="15" thickBot="1" x14ac:dyDescent="0.25">
      <c r="B2" s="193"/>
      <c r="C2" s="193"/>
      <c r="D2" s="193"/>
      <c r="E2" s="193"/>
      <c r="F2" s="193"/>
      <c r="G2" s="193"/>
      <c r="H2" s="193"/>
      <c r="I2" s="193"/>
      <c r="J2" s="193"/>
    </row>
    <row r="3" spans="2:10" ht="43.15" customHeight="1" thickBot="1" x14ac:dyDescent="0.25">
      <c r="B3" s="193"/>
      <c r="C3" s="455" t="s">
        <v>538</v>
      </c>
      <c r="D3" s="456"/>
      <c r="E3" s="456"/>
      <c r="F3" s="456"/>
      <c r="G3" s="456"/>
      <c r="H3" s="456"/>
      <c r="I3" s="457"/>
      <c r="J3" s="193"/>
    </row>
    <row r="4" spans="2:10" ht="16.5" customHeight="1" x14ac:dyDescent="0.2">
      <c r="B4" s="193"/>
      <c r="C4" s="193"/>
      <c r="D4" s="193"/>
      <c r="E4" s="193"/>
      <c r="F4" s="193"/>
      <c r="G4" s="193"/>
      <c r="H4" s="193"/>
      <c r="I4" s="193"/>
      <c r="J4" s="193"/>
    </row>
    <row r="5" spans="2:10" ht="16.5" customHeight="1" x14ac:dyDescent="0.2"/>
    <row r="6" spans="2:10" ht="17.45" customHeight="1" x14ac:dyDescent="0.2">
      <c r="B6" s="193"/>
      <c r="C6" s="193"/>
      <c r="D6" s="193"/>
      <c r="E6" s="193"/>
      <c r="F6" s="193"/>
      <c r="G6" s="193"/>
      <c r="H6" s="193"/>
      <c r="I6" s="193"/>
      <c r="J6" s="193"/>
    </row>
    <row r="7" spans="2:10" ht="14.45" customHeight="1" x14ac:dyDescent="0.2">
      <c r="B7" s="193"/>
      <c r="C7" s="497" t="s">
        <v>0</v>
      </c>
      <c r="D7" s="497"/>
      <c r="E7" s="497"/>
      <c r="F7" s="497"/>
      <c r="G7" s="497"/>
      <c r="H7" s="497"/>
      <c r="I7" s="213"/>
      <c r="J7" s="193"/>
    </row>
    <row r="8" spans="2:10" ht="41.45" customHeight="1" x14ac:dyDescent="0.2">
      <c r="B8" s="193"/>
      <c r="C8" s="497" t="s">
        <v>650</v>
      </c>
      <c r="D8" s="497"/>
      <c r="E8" s="497"/>
      <c r="F8" s="497"/>
      <c r="G8" s="497"/>
      <c r="H8" s="497"/>
      <c r="I8" s="213"/>
      <c r="J8" s="193"/>
    </row>
    <row r="9" spans="2:10" ht="10.15" customHeight="1" x14ac:dyDescent="0.2">
      <c r="B9" s="193"/>
      <c r="C9" s="296"/>
      <c r="D9" s="296"/>
      <c r="E9" s="296"/>
      <c r="F9" s="296"/>
      <c r="G9" s="296"/>
      <c r="H9" s="296"/>
      <c r="I9" s="296"/>
      <c r="J9" s="193"/>
    </row>
    <row r="10" spans="2:10" ht="24.6" customHeight="1" x14ac:dyDescent="0.2">
      <c r="B10" s="193"/>
      <c r="C10" s="498" t="s">
        <v>471</v>
      </c>
      <c r="D10" s="498"/>
      <c r="E10" s="498"/>
      <c r="F10" s="498"/>
      <c r="G10" s="498"/>
      <c r="H10" s="498"/>
      <c r="I10" s="498"/>
      <c r="J10" s="193"/>
    </row>
    <row r="11" spans="2:10" ht="16.149999999999999" customHeight="1" x14ac:dyDescent="0.2">
      <c r="B11" s="193"/>
      <c r="C11" s="193"/>
      <c r="D11" s="193"/>
      <c r="E11" s="193"/>
      <c r="F11" s="193"/>
      <c r="G11" s="193"/>
      <c r="H11" s="193"/>
      <c r="I11" s="193"/>
      <c r="J11" s="193"/>
    </row>
    <row r="12" spans="2:10" ht="16.149999999999999" customHeight="1" x14ac:dyDescent="0.2"/>
    <row r="13" spans="2:10" ht="18.600000000000001" customHeight="1" x14ac:dyDescent="0.2">
      <c r="B13" s="193"/>
      <c r="C13" s="193"/>
      <c r="D13" s="193"/>
      <c r="E13" s="193"/>
      <c r="F13" s="193"/>
      <c r="G13" s="193"/>
      <c r="H13" s="193"/>
      <c r="I13" s="193"/>
      <c r="J13" s="193"/>
    </row>
    <row r="14" spans="2:10" ht="70.900000000000006" customHeight="1" x14ac:dyDescent="0.2">
      <c r="B14" s="193"/>
      <c r="C14" s="216" t="s">
        <v>1</v>
      </c>
      <c r="D14" s="476" t="s">
        <v>468</v>
      </c>
      <c r="E14" s="476"/>
      <c r="F14" s="476"/>
      <c r="G14" s="476"/>
      <c r="H14" s="476"/>
      <c r="I14" s="217"/>
      <c r="J14" s="193"/>
    </row>
    <row r="15" spans="2:10" ht="14.45" customHeight="1" x14ac:dyDescent="0.2">
      <c r="B15" s="193"/>
      <c r="C15" s="246"/>
      <c r="D15" s="247"/>
      <c r="E15" s="247"/>
      <c r="F15" s="247"/>
      <c r="G15" s="247"/>
      <c r="H15" s="247"/>
      <c r="I15" s="249"/>
      <c r="J15" s="193"/>
    </row>
    <row r="16" spans="2:10" ht="14.45" customHeight="1" x14ac:dyDescent="0.2">
      <c r="B16" s="193"/>
      <c r="C16" s="221" t="s">
        <v>2</v>
      </c>
      <c r="D16" s="481" t="s">
        <v>3</v>
      </c>
      <c r="E16" s="481"/>
      <c r="F16" s="481"/>
      <c r="G16" s="481"/>
      <c r="H16" s="481"/>
      <c r="I16" s="214"/>
      <c r="J16" s="193"/>
    </row>
    <row r="17" spans="2:10" ht="18.600000000000001" customHeight="1" x14ac:dyDescent="0.2">
      <c r="B17" s="193"/>
      <c r="C17" s="221"/>
      <c r="D17" s="480" t="s">
        <v>4</v>
      </c>
      <c r="E17" s="480"/>
      <c r="F17" s="480"/>
      <c r="G17" s="480"/>
      <c r="H17" s="223">
        <f>'3 BILANT SOCIETATI'!I144+'3 BILANT SOCIETATI'!I145</f>
        <v>0</v>
      </c>
      <c r="I17" s="224"/>
      <c r="J17" s="193"/>
    </row>
    <row r="18" spans="2:10" ht="18.600000000000001" customHeight="1" x14ac:dyDescent="0.2">
      <c r="B18" s="193"/>
      <c r="C18" s="221"/>
      <c r="D18" s="480" t="s">
        <v>5</v>
      </c>
      <c r="E18" s="480"/>
      <c r="F18" s="480"/>
      <c r="G18" s="480"/>
      <c r="H18" s="223">
        <f>'3 BILANT SOCIETATI'!I147+'3 BILANT SOCIETATI'!I148</f>
        <v>0</v>
      </c>
      <c r="I18" s="224"/>
      <c r="J18" s="193"/>
    </row>
    <row r="19" spans="2:10" ht="14.45" customHeight="1" x14ac:dyDescent="0.2">
      <c r="B19" s="193"/>
      <c r="C19" s="221"/>
      <c r="D19" s="482" t="s">
        <v>6</v>
      </c>
      <c r="E19" s="482"/>
      <c r="F19" s="482"/>
      <c r="G19" s="482"/>
      <c r="H19" s="225">
        <f>H17+H18</f>
        <v>0</v>
      </c>
      <c r="I19" s="226"/>
      <c r="J19" s="193"/>
    </row>
    <row r="20" spans="2:10" ht="7.9" customHeight="1" thickBot="1" x14ac:dyDescent="0.25">
      <c r="B20" s="193"/>
      <c r="C20" s="221"/>
      <c r="D20" s="227"/>
      <c r="E20" s="227"/>
      <c r="F20" s="227"/>
      <c r="G20" s="227"/>
      <c r="H20" s="228"/>
      <c r="I20" s="229"/>
      <c r="J20" s="193"/>
    </row>
    <row r="21" spans="2:10" ht="30" customHeight="1" thickTop="1" thickBot="1" x14ac:dyDescent="0.25">
      <c r="B21" s="193"/>
      <c r="C21" s="221"/>
      <c r="D21" s="473" t="str">
        <f>IF(H19&gt;0,"Solicitantul nu se incadreaza in categoria intreprinderilor in dificultate","Se trece la pasul ii)")</f>
        <v>Se trece la pasul ii)</v>
      </c>
      <c r="E21" s="474"/>
      <c r="F21" s="474"/>
      <c r="G21" s="474"/>
      <c r="H21" s="475"/>
      <c r="I21" s="230"/>
      <c r="J21" s="193"/>
    </row>
    <row r="22" spans="2:10" ht="8.4499999999999993" customHeight="1" thickTop="1" x14ac:dyDescent="0.2">
      <c r="B22" s="193"/>
      <c r="C22" s="221"/>
      <c r="D22" s="231"/>
      <c r="E22" s="232"/>
      <c r="F22" s="232"/>
      <c r="G22" s="232"/>
      <c r="H22" s="232"/>
      <c r="I22" s="233"/>
      <c r="J22" s="193"/>
    </row>
    <row r="23" spans="2:10" ht="25.15" customHeight="1" x14ac:dyDescent="0.2">
      <c r="B23" s="193"/>
      <c r="C23" s="221" t="s">
        <v>7</v>
      </c>
      <c r="D23" s="479" t="s">
        <v>539</v>
      </c>
      <c r="E23" s="479"/>
      <c r="F23" s="479"/>
      <c r="G23" s="479"/>
      <c r="H23" s="479"/>
      <c r="I23" s="297"/>
      <c r="J23" s="193"/>
    </row>
    <row r="24" spans="2:10" ht="10.9" customHeight="1" x14ac:dyDescent="0.2">
      <c r="B24" s="193"/>
      <c r="C24" s="221"/>
      <c r="D24" s="298"/>
      <c r="E24" s="298"/>
      <c r="F24" s="298"/>
      <c r="G24" s="298"/>
      <c r="H24" s="298"/>
      <c r="I24" s="297"/>
      <c r="J24" s="193"/>
    </row>
    <row r="25" spans="2:10" ht="14.45" customHeight="1" x14ac:dyDescent="0.2">
      <c r="B25" s="193"/>
      <c r="C25" s="221"/>
      <c r="D25" s="480" t="s">
        <v>8</v>
      </c>
      <c r="E25" s="480"/>
      <c r="F25" s="480"/>
      <c r="G25" s="480"/>
      <c r="H25" s="223" t="str">
        <f>IF($H$19&lt;0,'3 BILANT SOCIETATI'!I128,"NA")</f>
        <v>NA</v>
      </c>
      <c r="I25" s="224"/>
      <c r="J25" s="193"/>
    </row>
    <row r="26" spans="2:10" ht="14.45" customHeight="1" x14ac:dyDescent="0.2">
      <c r="B26" s="193"/>
      <c r="C26" s="221"/>
      <c r="D26" s="499" t="s">
        <v>384</v>
      </c>
      <c r="E26" s="500"/>
      <c r="F26" s="500"/>
      <c r="G26" s="501"/>
      <c r="H26" s="223" t="str">
        <f>IF($H$19&lt;0,'3 BILANT SOCIETATI'!I130,"NA")</f>
        <v>NA</v>
      </c>
      <c r="I26" s="224"/>
      <c r="J26" s="193"/>
    </row>
    <row r="27" spans="2:10" ht="14.45" customHeight="1" x14ac:dyDescent="0.2">
      <c r="B27" s="193"/>
      <c r="C27" s="221"/>
      <c r="D27" s="480" t="s">
        <v>37</v>
      </c>
      <c r="E27" s="480"/>
      <c r="F27" s="480"/>
      <c r="G27" s="480"/>
      <c r="H27" s="223" t="str">
        <f>IF($H$19&lt;0,'3 BILANT SOCIETATI'!I132,"NA")</f>
        <v>NA</v>
      </c>
      <c r="I27" s="224"/>
      <c r="J27" s="193"/>
    </row>
    <row r="28" spans="2:10" ht="15" customHeight="1" x14ac:dyDescent="0.2">
      <c r="B28" s="193"/>
      <c r="C28" s="221"/>
      <c r="D28" s="480" t="s">
        <v>9</v>
      </c>
      <c r="E28" s="480"/>
      <c r="F28" s="480"/>
      <c r="G28" s="480"/>
      <c r="H28" s="223" t="str">
        <f>IF($H$19&lt;0,'3 BILANT SOCIETATI'!I138,"NA")</f>
        <v>NA</v>
      </c>
      <c r="I28" s="224"/>
      <c r="J28" s="193"/>
    </row>
    <row r="29" spans="2:10" ht="9.6" customHeight="1" thickBot="1" x14ac:dyDescent="0.25">
      <c r="B29" s="193"/>
      <c r="C29" s="221"/>
      <c r="D29" s="235"/>
      <c r="E29" s="235"/>
      <c r="F29" s="235"/>
      <c r="G29" s="235"/>
      <c r="H29" s="236"/>
      <c r="I29" s="224"/>
      <c r="J29" s="193"/>
    </row>
    <row r="30" spans="2:10" ht="29.45" customHeight="1" thickTop="1" thickBot="1" x14ac:dyDescent="0.25">
      <c r="B30" s="193"/>
      <c r="C30" s="221"/>
      <c r="D30" s="470" t="str">
        <f>IF(OR(H25="",H19+SUM(H27:H28)&gt;=0),"Nu exista pierdere de capital",H19+SUM(H27:H28))</f>
        <v>Nu exista pierdere de capital</v>
      </c>
      <c r="E30" s="471"/>
      <c r="F30" s="471"/>
      <c r="G30" s="471"/>
      <c r="H30" s="472"/>
      <c r="I30" s="237"/>
      <c r="J30" s="193"/>
    </row>
    <row r="31" spans="2:10" ht="9" customHeight="1" thickTop="1" x14ac:dyDescent="0.2">
      <c r="B31" s="193"/>
      <c r="C31" s="221"/>
      <c r="D31" s="238"/>
      <c r="E31" s="238"/>
      <c r="F31" s="238"/>
      <c r="G31" s="238"/>
      <c r="H31" s="239"/>
      <c r="I31" s="237"/>
      <c r="J31" s="193"/>
    </row>
    <row r="32" spans="2:10" ht="36.6" customHeight="1" x14ac:dyDescent="0.2">
      <c r="B32" s="193"/>
      <c r="C32" s="221" t="s">
        <v>10</v>
      </c>
      <c r="D32" s="481" t="s">
        <v>651</v>
      </c>
      <c r="E32" s="481"/>
      <c r="F32" s="481"/>
      <c r="G32" s="481"/>
      <c r="H32" s="481"/>
      <c r="I32" s="214"/>
      <c r="J32" s="193"/>
    </row>
    <row r="33" spans="2:10" ht="10.9" customHeight="1" thickBot="1" x14ac:dyDescent="0.25">
      <c r="B33" s="193"/>
      <c r="C33" s="221"/>
      <c r="D33" s="222"/>
      <c r="E33" s="222"/>
      <c r="F33" s="222"/>
      <c r="G33" s="222"/>
      <c r="H33" s="222"/>
      <c r="I33" s="214"/>
      <c r="J33" s="193"/>
    </row>
    <row r="34" spans="2:10" ht="31.9" customHeight="1" thickTop="1" thickBot="1" x14ac:dyDescent="0.25">
      <c r="B34" s="193"/>
      <c r="C34" s="240"/>
      <c r="D34" s="467" t="str">
        <f>CONCATENATE("Solicitantul ",IF(H19&gt;=0,"nu ",IF(D30="Nu exista pierdere de capital","nu ", IF(ABS(D30)&gt;(H25+H26)/2,"","nu "))),"se încadrează în categoria întreprinderilor în dificultate")</f>
        <v>Solicitantul nu se încadrează în categoria întreprinderilor în dificultate</v>
      </c>
      <c r="E34" s="468"/>
      <c r="F34" s="468"/>
      <c r="G34" s="468"/>
      <c r="H34" s="469"/>
      <c r="I34" s="230"/>
      <c r="J34" s="193"/>
    </row>
    <row r="35" spans="2:10" ht="9.6" customHeight="1" thickTop="1" x14ac:dyDescent="0.2">
      <c r="B35" s="193"/>
      <c r="C35" s="241"/>
      <c r="D35" s="242"/>
      <c r="E35" s="242"/>
      <c r="F35" s="242"/>
      <c r="G35" s="242"/>
      <c r="H35" s="242"/>
      <c r="I35" s="243"/>
      <c r="J35" s="193"/>
    </row>
    <row r="36" spans="2:10" ht="19.149999999999999" customHeight="1" x14ac:dyDescent="0.2">
      <c r="B36" s="193"/>
      <c r="C36" s="193"/>
      <c r="D36" s="193"/>
      <c r="E36" s="193"/>
      <c r="F36" s="193"/>
      <c r="G36" s="193"/>
      <c r="H36" s="193"/>
      <c r="I36" s="193"/>
      <c r="J36" s="193"/>
    </row>
    <row r="37" spans="2:10" ht="17.45" customHeight="1" x14ac:dyDescent="0.2"/>
    <row r="38" spans="2:10" ht="19.149999999999999" customHeight="1" x14ac:dyDescent="0.2">
      <c r="B38" s="193"/>
      <c r="C38" s="193"/>
      <c r="D38" s="193"/>
      <c r="E38" s="193"/>
      <c r="F38" s="193"/>
      <c r="G38" s="193"/>
      <c r="H38" s="193"/>
      <c r="I38" s="193"/>
      <c r="J38" s="193"/>
    </row>
    <row r="39" spans="2:10" ht="40.9" customHeight="1" x14ac:dyDescent="0.2">
      <c r="B39" s="193"/>
      <c r="C39" s="216" t="s">
        <v>11</v>
      </c>
      <c r="D39" s="476" t="s">
        <v>12</v>
      </c>
      <c r="E39" s="476"/>
      <c r="F39" s="476"/>
      <c r="G39" s="476"/>
      <c r="H39" s="476"/>
      <c r="I39" s="217"/>
      <c r="J39" s="193"/>
    </row>
    <row r="40" spans="2:10" ht="16.149999999999999" customHeight="1" x14ac:dyDescent="0.2">
      <c r="B40" s="193"/>
      <c r="C40" s="193"/>
      <c r="D40" s="193"/>
      <c r="E40" s="193"/>
      <c r="F40" s="193"/>
      <c r="G40" s="193"/>
      <c r="H40" s="193"/>
      <c r="I40" s="193"/>
      <c r="J40" s="193"/>
    </row>
    <row r="41" spans="2:10" ht="13.9" customHeight="1" x14ac:dyDescent="0.2"/>
    <row r="42" spans="2:10" ht="13.9" customHeight="1" x14ac:dyDescent="0.2">
      <c r="B42" s="193"/>
      <c r="C42" s="193"/>
      <c r="D42" s="193"/>
      <c r="E42" s="193"/>
      <c r="F42" s="193"/>
      <c r="G42" s="193"/>
      <c r="H42" s="193"/>
      <c r="I42" s="193"/>
      <c r="J42" s="193"/>
    </row>
    <row r="43" spans="2:10" ht="42" customHeight="1" x14ac:dyDescent="0.2">
      <c r="B43" s="193"/>
      <c r="C43" s="216" t="s">
        <v>13</v>
      </c>
      <c r="D43" s="476" t="s">
        <v>14</v>
      </c>
      <c r="E43" s="476"/>
      <c r="F43" s="476"/>
      <c r="G43" s="476"/>
      <c r="H43" s="476"/>
      <c r="I43" s="217"/>
      <c r="J43" s="193"/>
    </row>
    <row r="44" spans="2:10" ht="13.9" customHeight="1" x14ac:dyDescent="0.2">
      <c r="B44" s="193"/>
      <c r="C44" s="193"/>
      <c r="D44" s="193"/>
      <c r="E44" s="193"/>
      <c r="F44" s="193"/>
      <c r="G44" s="193"/>
      <c r="H44" s="193"/>
      <c r="I44" s="193"/>
      <c r="J44" s="193"/>
    </row>
    <row r="45" spans="2:10" ht="13.15" customHeight="1" x14ac:dyDescent="0.2"/>
    <row r="46" spans="2:10" ht="15" customHeight="1" x14ac:dyDescent="0.2">
      <c r="B46" s="193"/>
      <c r="C46" s="193"/>
      <c r="D46" s="193"/>
      <c r="E46" s="193"/>
      <c r="F46" s="193"/>
      <c r="G46" s="193"/>
      <c r="H46" s="193"/>
      <c r="I46" s="193"/>
      <c r="J46" s="193"/>
    </row>
    <row r="47" spans="2:10" ht="51" customHeight="1" x14ac:dyDescent="0.2">
      <c r="B47" s="193"/>
      <c r="C47" s="216" t="s">
        <v>383</v>
      </c>
      <c r="D47" s="476" t="s">
        <v>105</v>
      </c>
      <c r="E47" s="476"/>
      <c r="F47" s="476"/>
      <c r="G47" s="476"/>
      <c r="H47" s="476"/>
      <c r="I47" s="217"/>
      <c r="J47" s="193"/>
    </row>
    <row r="48" spans="2:10" x14ac:dyDescent="0.2">
      <c r="B48" s="193"/>
      <c r="C48" s="250"/>
      <c r="D48" s="247"/>
      <c r="E48" s="247"/>
      <c r="F48" s="247"/>
      <c r="G48" s="299" t="s">
        <v>104</v>
      </c>
      <c r="H48" s="299" t="s">
        <v>36</v>
      </c>
      <c r="I48" s="300"/>
      <c r="J48" s="193"/>
    </row>
    <row r="49" spans="2:10" x14ac:dyDescent="0.2">
      <c r="B49" s="193"/>
      <c r="C49" s="253" t="s">
        <v>111</v>
      </c>
      <c r="D49" s="254" t="s">
        <v>112</v>
      </c>
      <c r="E49" s="255"/>
      <c r="F49" s="256"/>
      <c r="G49" s="301">
        <f>IF('3 BILANT SOCIETATI'!$N$5=2,'3 BILANT SOCIETATI'!G152,"NA")</f>
        <v>0</v>
      </c>
      <c r="H49" s="301">
        <f>IF('3 BILANT SOCIETATI'!$N$5=2,'3 BILANT SOCIETATI'!I152,"NA")</f>
        <v>0</v>
      </c>
      <c r="I49" s="258"/>
      <c r="J49" s="193"/>
    </row>
    <row r="50" spans="2:10" x14ac:dyDescent="0.2">
      <c r="B50" s="193"/>
      <c r="C50" s="259" t="s">
        <v>106</v>
      </c>
      <c r="D50" s="255" t="s">
        <v>113</v>
      </c>
      <c r="E50" s="255"/>
      <c r="F50" s="256"/>
      <c r="G50" s="301">
        <f>IF('3 BILANT SOCIETATI'!$N$5=2,'3 BILANT SOCIETATI'!G84,"NA")</f>
        <v>0</v>
      </c>
      <c r="H50" s="301">
        <f>IF('3 BILANT SOCIETATI'!$N$5=2,'3 BILANT SOCIETATI'!I84,"NA")</f>
        <v>0</v>
      </c>
      <c r="I50" s="258"/>
      <c r="J50" s="193"/>
    </row>
    <row r="51" spans="2:10" x14ac:dyDescent="0.2">
      <c r="B51" s="193"/>
      <c r="C51" s="259" t="s">
        <v>109</v>
      </c>
      <c r="D51" s="255" t="s">
        <v>114</v>
      </c>
      <c r="E51" s="255"/>
      <c r="F51" s="256"/>
      <c r="G51" s="301">
        <f>IF('3 BILANT SOCIETATI'!$N$5=2,'3 BILANT SOCIETATI'!G99,"NA")</f>
        <v>0</v>
      </c>
      <c r="H51" s="301">
        <f>IF('3 BILANT SOCIETATI'!$N$5=2,'3 BILANT SOCIETATI'!I99,"NA")</f>
        <v>0</v>
      </c>
      <c r="I51" s="258"/>
      <c r="J51" s="193"/>
    </row>
    <row r="52" spans="2:10" x14ac:dyDescent="0.2">
      <c r="B52" s="193"/>
      <c r="C52" s="253" t="s">
        <v>115</v>
      </c>
      <c r="D52" s="254" t="s">
        <v>116</v>
      </c>
      <c r="E52" s="255"/>
      <c r="F52" s="256"/>
      <c r="G52" s="281">
        <f>SUM(G50:G51)</f>
        <v>0</v>
      </c>
      <c r="H52" s="281">
        <f>SUM(H50:H51)</f>
        <v>0</v>
      </c>
      <c r="I52" s="261"/>
      <c r="J52" s="193"/>
    </row>
    <row r="53" spans="2:10" x14ac:dyDescent="0.2">
      <c r="B53" s="193"/>
      <c r="C53" s="259" t="s">
        <v>106</v>
      </c>
      <c r="D53" s="255" t="s">
        <v>143</v>
      </c>
      <c r="E53" s="255"/>
      <c r="F53" s="256"/>
      <c r="G53" s="301">
        <f>IF('3 BILANT SOCIETATI'!$N$5=2,'3 BILANT SOCIETATI'!G147+'3 BILANT SOCIETATI'!G148,"NA")</f>
        <v>0</v>
      </c>
      <c r="H53" s="301">
        <f>IF('3 BILANT SOCIETATI'!$N$5=2,'3 BILANT SOCIETATI'!I147+'3 BILANT SOCIETATI'!I148,"NA")</f>
        <v>0</v>
      </c>
      <c r="I53" s="258"/>
      <c r="J53" s="193"/>
    </row>
    <row r="54" spans="2:10" x14ac:dyDescent="0.2">
      <c r="B54" s="193"/>
      <c r="C54" s="259" t="s">
        <v>109</v>
      </c>
      <c r="D54" s="255" t="s">
        <v>144</v>
      </c>
      <c r="E54" s="255"/>
      <c r="F54" s="256"/>
      <c r="G54" s="301">
        <f>IF('3 BILANT SOCIETATI'!$N$5=2,'3 BILANT SOCIETATI'!G231+'3 BILANT SOCIETATI'!G232+'3 BILANT SOCIETATI'!G233,"NA")</f>
        <v>0</v>
      </c>
      <c r="H54" s="301">
        <f>IF('3 BILANT SOCIETATI'!$N$5=2,'3 BILANT SOCIETATI'!I231+'3 BILANT SOCIETATI'!I232+'3 BILANT SOCIETATI'!I233,"NA")</f>
        <v>0</v>
      </c>
      <c r="I54" s="258"/>
      <c r="J54" s="193"/>
    </row>
    <row r="55" spans="2:10" x14ac:dyDescent="0.2">
      <c r="B55" s="193"/>
      <c r="C55" s="259" t="s">
        <v>110</v>
      </c>
      <c r="D55" s="255" t="s">
        <v>141</v>
      </c>
      <c r="E55" s="255"/>
      <c r="F55" s="256"/>
      <c r="G55" s="301">
        <f>IF('3 BILANT SOCIETATI'!$N$5=2,'3 BILANT SOCIETATI'!G217,"NA")</f>
        <v>0</v>
      </c>
      <c r="H55" s="301">
        <f>IF('3 BILANT SOCIETATI'!$N$5=2,'3 BILANT SOCIETATI'!I217,"NA")</f>
        <v>0</v>
      </c>
      <c r="I55" s="258"/>
      <c r="J55" s="193"/>
    </row>
    <row r="56" spans="2:10" x14ac:dyDescent="0.2">
      <c r="B56" s="193"/>
      <c r="C56" s="259" t="s">
        <v>148</v>
      </c>
      <c r="D56" s="255" t="s">
        <v>145</v>
      </c>
      <c r="E56" s="255"/>
      <c r="F56" s="256"/>
      <c r="G56" s="301">
        <f>IF('3 BILANT SOCIETATI'!$N$5=2,'3 BILANT SOCIETATI'!G186,"NA")</f>
        <v>0</v>
      </c>
      <c r="H56" s="301">
        <f>IF('3 BILANT SOCIETATI'!$N$5=2,'3 BILANT SOCIETATI'!I186,"NA")</f>
        <v>0</v>
      </c>
      <c r="I56" s="258"/>
      <c r="J56" s="193"/>
    </row>
    <row r="57" spans="2:10" x14ac:dyDescent="0.2">
      <c r="B57" s="193"/>
      <c r="C57" s="253" t="s">
        <v>146</v>
      </c>
      <c r="D57" s="254" t="s">
        <v>147</v>
      </c>
      <c r="E57" s="255"/>
      <c r="F57" s="256"/>
      <c r="G57" s="282" t="str">
        <f>IF(SUM(G53:G56)&gt;0,SUM(G53:G56),"NA")</f>
        <v>NA</v>
      </c>
      <c r="H57" s="282" t="str">
        <f>IF(SUM(H53:H56)&gt;0,SUM(H53:H56),"NA")</f>
        <v>NA</v>
      </c>
      <c r="I57" s="263"/>
      <c r="J57" s="193"/>
    </row>
    <row r="58" spans="2:10" x14ac:dyDescent="0.2">
      <c r="B58" s="193"/>
      <c r="C58" s="264"/>
      <c r="D58" s="256"/>
      <c r="E58" s="256"/>
      <c r="F58" s="256"/>
      <c r="G58" s="256"/>
      <c r="H58" s="265"/>
      <c r="I58" s="266"/>
      <c r="J58" s="193"/>
    </row>
    <row r="59" spans="2:10" ht="22.9" customHeight="1" x14ac:dyDescent="0.2">
      <c r="B59" s="193"/>
      <c r="C59" s="264"/>
      <c r="D59" s="492" t="s">
        <v>149</v>
      </c>
      <c r="E59" s="492"/>
      <c r="F59" s="256"/>
      <c r="G59" s="285">
        <f>IFERROR(G52/G49,7.5)</f>
        <v>7.5</v>
      </c>
      <c r="H59" s="285">
        <f>IFERROR(H52/H49,7.5)</f>
        <v>7.5</v>
      </c>
      <c r="I59" s="286"/>
      <c r="J59" s="193"/>
    </row>
    <row r="60" spans="2:10" x14ac:dyDescent="0.2">
      <c r="B60" s="193"/>
      <c r="C60" s="264"/>
      <c r="D60" s="227"/>
      <c r="E60" s="227"/>
      <c r="F60" s="256"/>
      <c r="G60" s="269"/>
      <c r="H60" s="270"/>
      <c r="I60" s="229"/>
      <c r="J60" s="193"/>
    </row>
    <row r="61" spans="2:10" ht="26.45" customHeight="1" x14ac:dyDescent="0.2">
      <c r="B61" s="193"/>
      <c r="C61" s="264"/>
      <c r="D61" s="493" t="s">
        <v>150</v>
      </c>
      <c r="E61" s="493"/>
      <c r="F61" s="256"/>
      <c r="G61" s="205">
        <f>IFERROR(IF(G55&gt;0,G57/G55,IF(G57&gt;0,1,"")),"")</f>
        <v>1</v>
      </c>
      <c r="H61" s="205">
        <f>IFERROR(IF(H55&gt;0,H57/H55,IF(H57&gt;0,1,"")),"")</f>
        <v>1</v>
      </c>
      <c r="I61" s="289"/>
      <c r="J61" s="193"/>
    </row>
    <row r="62" spans="2:10" ht="15" thickBot="1" x14ac:dyDescent="0.25">
      <c r="B62" s="193"/>
      <c r="C62" s="264"/>
      <c r="D62" s="290"/>
      <c r="E62" s="290"/>
      <c r="F62" s="290"/>
      <c r="G62" s="290"/>
      <c r="H62" s="290"/>
      <c r="I62" s="292"/>
      <c r="J62" s="193"/>
    </row>
    <row r="63" spans="2:10" ht="36.75" customHeight="1" thickTop="1" thickBot="1" x14ac:dyDescent="0.25">
      <c r="B63" s="193"/>
      <c r="C63" s="287"/>
      <c r="D63" s="467" t="str">
        <f>IF('3 BILANT SOCIETATI'!N5=1,"Nu se aplica",CONCATENATE("Solicitantul ",IF(AND(G59&lt;=7.5,H59&lt;=7.5,G61&gt;=1,H61&gt;=1),"nu ",""),"se încadrează în categoria întreprinderilor în dificultate"))</f>
        <v>Solicitantul nu se încadrează în categoria întreprinderilor în dificultate</v>
      </c>
      <c r="E63" s="468"/>
      <c r="F63" s="468"/>
      <c r="G63" s="468"/>
      <c r="H63" s="469"/>
      <c r="I63" s="230"/>
      <c r="J63" s="193"/>
    </row>
    <row r="64" spans="2:10" ht="15" thickTop="1" x14ac:dyDescent="0.2">
      <c r="B64" s="193"/>
      <c r="C64" s="302"/>
      <c r="D64" s="303"/>
      <c r="E64" s="303"/>
      <c r="F64" s="303"/>
      <c r="G64" s="303"/>
      <c r="H64" s="303"/>
      <c r="I64" s="304"/>
      <c r="J64" s="193"/>
    </row>
    <row r="65" spans="2:10" ht="15.6" customHeight="1" x14ac:dyDescent="0.2">
      <c r="B65" s="193"/>
      <c r="C65" s="193"/>
      <c r="D65" s="193"/>
      <c r="E65" s="193"/>
      <c r="F65" s="193"/>
      <c r="G65" s="193"/>
      <c r="H65" s="193"/>
      <c r="I65" s="193"/>
      <c r="J65" s="193"/>
    </row>
  </sheetData>
  <sheetProtection algorithmName="SHA-512" hashValue="YfXpfTfI25jeptyfoTo6WC3kQwLAxpYlHM8ectTtxLmVwwkEff2HS00U8G2DE+/F0nDJ7NqonQW4K2Sz1qq8JQ==" saltValue="RRTBxWUT7IluQjug3Qawbg==" spinCount="100000" sheet="1" objects="1" scenarios="1" formatCells="0" formatColumns="0" formatRows="0" insertColumns="0" insertRows="0"/>
  <mergeCells count="24">
    <mergeCell ref="D63:H63"/>
    <mergeCell ref="D25:G25"/>
    <mergeCell ref="D27:G27"/>
    <mergeCell ref="D28:G28"/>
    <mergeCell ref="D32:H32"/>
    <mergeCell ref="D47:H47"/>
    <mergeCell ref="D39:H39"/>
    <mergeCell ref="D43:H43"/>
    <mergeCell ref="C3:I3"/>
    <mergeCell ref="D59:E59"/>
    <mergeCell ref="D61:E61"/>
    <mergeCell ref="C10:I10"/>
    <mergeCell ref="D21:H21"/>
    <mergeCell ref="D30:H30"/>
    <mergeCell ref="D34:H34"/>
    <mergeCell ref="D26:G26"/>
    <mergeCell ref="D14:H14"/>
    <mergeCell ref="C7:H7"/>
    <mergeCell ref="C8:H8"/>
    <mergeCell ref="D16:H16"/>
    <mergeCell ref="D17:G17"/>
    <mergeCell ref="D18:G18"/>
    <mergeCell ref="D19:G19"/>
    <mergeCell ref="D23:H23"/>
  </mergeCells>
  <conditionalFormatting sqref="I34 E35:I35">
    <cfRule type="cellIs" dxfId="13" priority="1" operator="equal">
      <formula>"Solicitantul nu se incadreaza in categoria intreprinderilor in dificultate"</formula>
    </cfRule>
    <cfRule type="cellIs" dxfId="12"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J151"/>
  <sheetViews>
    <sheetView tabSelected="1" topLeftCell="A100" zoomScale="70" zoomScaleNormal="70" workbookViewId="0">
      <selection activeCell="P112" sqref="P112"/>
    </sheetView>
  </sheetViews>
  <sheetFormatPr defaultColWidth="8.85546875" defaultRowHeight="14.25" x14ac:dyDescent="0.2"/>
  <cols>
    <col min="1" max="2" width="5.5703125" style="8" customWidth="1"/>
    <col min="3" max="3" width="12.5703125" style="8" customWidth="1"/>
    <col min="4" max="4" width="16.7109375" style="25" customWidth="1"/>
    <col min="5" max="5" width="18.28515625" style="25" customWidth="1"/>
    <col min="6" max="6" width="63.28515625" style="8" customWidth="1"/>
    <col min="7" max="7" width="4" style="8" customWidth="1"/>
    <col min="8" max="8" width="23.7109375" style="8" customWidth="1"/>
    <col min="9" max="9" width="20.7109375" style="8" customWidth="1"/>
    <col min="10" max="10" width="23.7109375" style="8" customWidth="1"/>
    <col min="11" max="11" width="4.5703125" style="8" customWidth="1"/>
    <col min="12" max="12" width="20.28515625" style="8" customWidth="1"/>
    <col min="13" max="13" width="21.7109375" style="8" customWidth="1"/>
    <col min="14" max="14" width="20.42578125" style="8" customWidth="1"/>
    <col min="15" max="15" width="4.7109375" style="8" customWidth="1"/>
    <col min="16" max="16" width="27.28515625" style="8" customWidth="1"/>
    <col min="17" max="19" width="6.7109375" style="8" customWidth="1"/>
    <col min="20" max="20" width="16.42578125" style="8" customWidth="1"/>
    <col min="21" max="21" width="18.28515625" style="8" customWidth="1"/>
    <col min="22" max="22" width="16.28515625" style="8" customWidth="1"/>
    <col min="23" max="24" width="17.140625" style="8" customWidth="1"/>
    <col min="25" max="25" width="16.140625" style="8" customWidth="1"/>
    <col min="26" max="26" width="13.42578125" style="8" customWidth="1"/>
    <col min="27" max="27" width="5.28515625" style="8" customWidth="1"/>
    <col min="28" max="16384" width="8.85546875" style="8"/>
  </cols>
  <sheetData>
    <row r="2" spans="2:27" ht="13.9" customHeight="1" thickBot="1" x14ac:dyDescent="0.25">
      <c r="B2" s="7"/>
      <c r="C2" s="7"/>
      <c r="D2" s="30"/>
      <c r="E2" s="30"/>
      <c r="F2" s="7"/>
      <c r="G2" s="7"/>
      <c r="H2" s="7"/>
      <c r="I2" s="7"/>
      <c r="J2" s="7"/>
      <c r="K2" s="7"/>
      <c r="L2" s="7"/>
      <c r="M2" s="7"/>
      <c r="N2" s="7"/>
      <c r="O2" s="7"/>
      <c r="P2" s="7"/>
      <c r="Q2" s="7"/>
    </row>
    <row r="3" spans="2:27" ht="36" customHeight="1" thickBot="1" x14ac:dyDescent="0.25">
      <c r="B3" s="7"/>
      <c r="C3" s="577" t="s">
        <v>540</v>
      </c>
      <c r="D3" s="578"/>
      <c r="E3" s="578"/>
      <c r="F3" s="578"/>
      <c r="G3" s="578"/>
      <c r="H3" s="578"/>
      <c r="I3" s="578"/>
      <c r="J3" s="578"/>
      <c r="K3" s="578"/>
      <c r="L3" s="578"/>
      <c r="M3" s="578"/>
      <c r="N3" s="578"/>
      <c r="O3" s="578"/>
      <c r="P3" s="579"/>
      <c r="Q3" s="7"/>
      <c r="S3" s="195"/>
    </row>
    <row r="4" spans="2:27" ht="14.45" customHeight="1" x14ac:dyDescent="0.2">
      <c r="B4" s="7"/>
      <c r="C4" s="7"/>
      <c r="D4" s="30"/>
      <c r="E4" s="30"/>
      <c r="F4" s="7"/>
      <c r="G4" s="7"/>
      <c r="H4" s="7"/>
      <c r="I4" s="7"/>
      <c r="J4" s="7"/>
      <c r="K4" s="7"/>
      <c r="L4" s="7"/>
      <c r="M4" s="7"/>
      <c r="N4" s="7"/>
      <c r="O4" s="7"/>
      <c r="P4" s="7"/>
      <c r="Q4" s="7"/>
    </row>
    <row r="5" spans="2:27" ht="14.45" customHeight="1" x14ac:dyDescent="0.2">
      <c r="N5" s="23"/>
      <c r="O5" s="23"/>
      <c r="P5" s="23"/>
    </row>
    <row r="6" spans="2:27" ht="22.15" customHeight="1" thickBot="1" x14ac:dyDescent="0.25">
      <c r="B6" s="7"/>
      <c r="C6" s="7"/>
      <c r="D6" s="30"/>
      <c r="E6" s="30"/>
      <c r="F6" s="7"/>
      <c r="G6" s="7"/>
      <c r="H6" s="7"/>
      <c r="I6" s="7"/>
      <c r="J6" s="7"/>
      <c r="K6" s="7"/>
      <c r="L6" s="7"/>
      <c r="M6" s="7"/>
      <c r="N6" s="7"/>
      <c r="O6" s="7"/>
      <c r="P6" s="7"/>
      <c r="Q6" s="7"/>
      <c r="S6" s="7"/>
      <c r="T6" s="7"/>
      <c r="U6" s="7"/>
      <c r="V6" s="7"/>
      <c r="W6" s="7"/>
      <c r="X6" s="7"/>
      <c r="Y6" s="7"/>
      <c r="Z6" s="7"/>
      <c r="AA6" s="7"/>
    </row>
    <row r="7" spans="2:27" ht="24" customHeight="1" x14ac:dyDescent="0.2">
      <c r="B7" s="7"/>
      <c r="C7" s="585" t="s">
        <v>402</v>
      </c>
      <c r="D7" s="567" t="s">
        <v>547</v>
      </c>
      <c r="E7" s="567" t="s">
        <v>548</v>
      </c>
      <c r="F7" s="587" t="s">
        <v>157</v>
      </c>
      <c r="G7" s="7"/>
      <c r="H7" s="589" t="s">
        <v>158</v>
      </c>
      <c r="I7" s="590"/>
      <c r="J7" s="591" t="s">
        <v>159</v>
      </c>
      <c r="K7" s="7"/>
      <c r="L7" s="590" t="s">
        <v>160</v>
      </c>
      <c r="M7" s="590"/>
      <c r="N7" s="593" t="s">
        <v>161</v>
      </c>
      <c r="O7" s="7"/>
      <c r="P7" s="583" t="s">
        <v>549</v>
      </c>
      <c r="Q7" s="7"/>
      <c r="S7" s="7"/>
      <c r="T7" s="561" t="s">
        <v>162</v>
      </c>
      <c r="U7" s="562"/>
      <c r="V7" s="562"/>
      <c r="W7" s="562"/>
      <c r="X7" s="562"/>
      <c r="Y7" s="562"/>
      <c r="Z7" s="563"/>
      <c r="AA7" s="7"/>
    </row>
    <row r="8" spans="2:27" ht="48" customHeight="1" thickBot="1" x14ac:dyDescent="0.25">
      <c r="B8" s="7"/>
      <c r="C8" s="586"/>
      <c r="D8" s="568"/>
      <c r="E8" s="568"/>
      <c r="F8" s="588"/>
      <c r="G8" s="7"/>
      <c r="H8" s="44" t="s">
        <v>163</v>
      </c>
      <c r="I8" s="45" t="s">
        <v>164</v>
      </c>
      <c r="J8" s="592"/>
      <c r="K8" s="7"/>
      <c r="L8" s="45" t="s">
        <v>163</v>
      </c>
      <c r="M8" s="45" t="s">
        <v>165</v>
      </c>
      <c r="N8" s="594"/>
      <c r="O8" s="7"/>
      <c r="P8" s="584"/>
      <c r="Q8" s="7"/>
      <c r="S8" s="7"/>
      <c r="T8" s="564"/>
      <c r="U8" s="565"/>
      <c r="V8" s="565"/>
      <c r="W8" s="565"/>
      <c r="X8" s="565"/>
      <c r="Y8" s="565"/>
      <c r="Z8" s="566"/>
      <c r="AA8" s="7"/>
    </row>
    <row r="9" spans="2:27" ht="27" customHeight="1" thickBot="1" x14ac:dyDescent="0.25">
      <c r="B9" s="7"/>
      <c r="C9" s="7"/>
      <c r="D9" s="7"/>
      <c r="E9" s="7"/>
      <c r="F9" s="7"/>
      <c r="G9" s="7"/>
      <c r="H9" s="7"/>
      <c r="I9" s="7"/>
      <c r="J9" s="7"/>
      <c r="K9" s="7"/>
      <c r="L9" s="7"/>
      <c r="M9" s="7"/>
      <c r="N9" s="7"/>
      <c r="O9" s="7"/>
      <c r="P9" s="7"/>
      <c r="Q9" s="7"/>
      <c r="S9" s="7"/>
      <c r="T9" s="97" t="s">
        <v>235</v>
      </c>
      <c r="U9" s="98" t="s">
        <v>236</v>
      </c>
      <c r="V9" s="98" t="s">
        <v>237</v>
      </c>
      <c r="W9" s="98" t="s">
        <v>238</v>
      </c>
      <c r="X9" s="98" t="s">
        <v>649</v>
      </c>
      <c r="Y9" s="98" t="s">
        <v>153</v>
      </c>
      <c r="Z9" s="99" t="s">
        <v>166</v>
      </c>
      <c r="AA9" s="7"/>
    </row>
    <row r="10" spans="2:27" ht="12" customHeight="1" thickBot="1" x14ac:dyDescent="0.25">
      <c r="B10" s="7"/>
      <c r="C10" s="7"/>
      <c r="D10" s="30"/>
      <c r="E10" s="30"/>
      <c r="F10" s="7"/>
      <c r="G10" s="7"/>
      <c r="H10" s="7"/>
      <c r="I10" s="7"/>
      <c r="J10" s="7"/>
      <c r="K10" s="7"/>
      <c r="L10" s="7"/>
      <c r="M10" s="7"/>
      <c r="N10" s="7"/>
      <c r="O10" s="7"/>
      <c r="P10" s="7"/>
      <c r="Q10" s="7"/>
      <c r="S10" s="7"/>
      <c r="T10" s="7"/>
      <c r="U10" s="7"/>
      <c r="V10" s="7"/>
      <c r="W10" s="7"/>
      <c r="X10" s="7"/>
      <c r="Y10" s="7"/>
      <c r="Z10" s="7"/>
      <c r="AA10" s="7"/>
    </row>
    <row r="11" spans="2:27" ht="40.15" customHeight="1" thickBot="1" x14ac:dyDescent="0.25">
      <c r="B11" s="7"/>
      <c r="C11" s="569" t="s">
        <v>419</v>
      </c>
      <c r="D11" s="570"/>
      <c r="E11" s="570"/>
      <c r="F11" s="571"/>
      <c r="G11" s="7"/>
      <c r="H11" s="7"/>
      <c r="I11" s="7"/>
      <c r="J11" s="7"/>
      <c r="K11" s="7"/>
      <c r="L11" s="7"/>
      <c r="M11" s="7"/>
      <c r="N11" s="7"/>
      <c r="O11" s="7"/>
      <c r="P11" s="7"/>
      <c r="Q11" s="7"/>
      <c r="S11" s="7"/>
      <c r="T11" s="569" t="s">
        <v>419</v>
      </c>
      <c r="U11" s="570"/>
      <c r="V11" s="570"/>
      <c r="W11" s="570"/>
      <c r="X11" s="570"/>
      <c r="Y11" s="570"/>
      <c r="Z11" s="571"/>
      <c r="AA11" s="7"/>
    </row>
    <row r="12" spans="2:27" ht="51" x14ac:dyDescent="0.2">
      <c r="B12" s="7"/>
      <c r="C12" s="46" t="s">
        <v>224</v>
      </c>
      <c r="D12" s="47" t="s">
        <v>541</v>
      </c>
      <c r="E12" s="48" t="s">
        <v>224</v>
      </c>
      <c r="F12" s="49" t="s">
        <v>385</v>
      </c>
      <c r="G12" s="7"/>
      <c r="H12" s="358"/>
      <c r="I12" s="359"/>
      <c r="J12" s="360">
        <f>H12+I12</f>
        <v>0</v>
      </c>
      <c r="K12" s="7"/>
      <c r="L12" s="50"/>
      <c r="M12" s="51"/>
      <c r="N12" s="365">
        <f>L12+M12</f>
        <v>0</v>
      </c>
      <c r="O12" s="7"/>
      <c r="P12" s="366">
        <f>J12+N12</f>
        <v>0</v>
      </c>
      <c r="Q12" s="7"/>
      <c r="S12" s="7"/>
      <c r="T12" s="95"/>
      <c r="U12" s="96"/>
      <c r="V12" s="96"/>
      <c r="W12" s="96"/>
      <c r="X12" s="96"/>
      <c r="Y12" s="402">
        <f>SUM(T12:X12)</f>
        <v>0</v>
      </c>
      <c r="Z12" s="403" t="str">
        <f>IF(Y12=P12,"OK","ERROR")</f>
        <v>OK</v>
      </c>
      <c r="AA12" s="7"/>
    </row>
    <row r="13" spans="2:27" ht="34.9" customHeight="1" x14ac:dyDescent="0.2">
      <c r="B13" s="7"/>
      <c r="C13" s="52" t="s">
        <v>167</v>
      </c>
      <c r="D13" s="53" t="s">
        <v>542</v>
      </c>
      <c r="E13" s="54" t="s">
        <v>167</v>
      </c>
      <c r="F13" s="43" t="s">
        <v>168</v>
      </c>
      <c r="G13" s="7"/>
      <c r="H13" s="55"/>
      <c r="I13" s="56"/>
      <c r="J13" s="361">
        <f>H13+I13</f>
        <v>0</v>
      </c>
      <c r="K13" s="7"/>
      <c r="L13" s="55"/>
      <c r="M13" s="56"/>
      <c r="N13" s="361">
        <f>L13+M13</f>
        <v>0</v>
      </c>
      <c r="O13" s="7"/>
      <c r="P13" s="367">
        <f>J13+N13</f>
        <v>0</v>
      </c>
      <c r="Q13" s="7"/>
      <c r="S13" s="7"/>
      <c r="T13" s="91"/>
      <c r="U13" s="92"/>
      <c r="V13" s="92"/>
      <c r="W13" s="92"/>
      <c r="X13" s="92"/>
      <c r="Y13" s="404">
        <f>SUM(T13:X13)</f>
        <v>0</v>
      </c>
      <c r="Z13" s="405" t="str">
        <f>IF(Y13=P13,"OK","ERROR")</f>
        <v>OK</v>
      </c>
      <c r="AA13" s="7"/>
    </row>
    <row r="14" spans="2:27" ht="34.9" customHeight="1" x14ac:dyDescent="0.2">
      <c r="B14" s="7"/>
      <c r="C14" s="52" t="s">
        <v>169</v>
      </c>
      <c r="D14" s="53" t="s">
        <v>542</v>
      </c>
      <c r="E14" s="54" t="s">
        <v>169</v>
      </c>
      <c r="F14" s="43" t="s">
        <v>170</v>
      </c>
      <c r="G14" s="7"/>
      <c r="H14" s="55"/>
      <c r="I14" s="56"/>
      <c r="J14" s="361">
        <f t="shared" ref="J14:J15" si="0">H14+I14</f>
        <v>0</v>
      </c>
      <c r="K14" s="7"/>
      <c r="L14" s="55"/>
      <c r="M14" s="56"/>
      <c r="N14" s="361">
        <f>L14+M14</f>
        <v>0</v>
      </c>
      <c r="O14" s="7"/>
      <c r="P14" s="367">
        <f>J14+N14</f>
        <v>0</v>
      </c>
      <c r="Q14" s="7"/>
      <c r="S14" s="7"/>
      <c r="T14" s="91"/>
      <c r="U14" s="92"/>
      <c r="V14" s="92"/>
      <c r="W14" s="92"/>
      <c r="X14" s="92"/>
      <c r="Y14" s="404">
        <f t="shared" ref="Y14:Y15" si="1">SUM(T14:X14)</f>
        <v>0</v>
      </c>
      <c r="Z14" s="405" t="str">
        <f>IF(Y14=P14,"OK","ERROR")</f>
        <v>OK</v>
      </c>
      <c r="AA14" s="7"/>
    </row>
    <row r="15" spans="2:27" ht="34.9" customHeight="1" x14ac:dyDescent="0.2">
      <c r="B15" s="7"/>
      <c r="C15" s="52" t="s">
        <v>171</v>
      </c>
      <c r="D15" s="53" t="s">
        <v>542</v>
      </c>
      <c r="E15" s="54" t="s">
        <v>171</v>
      </c>
      <c r="F15" s="43" t="s">
        <v>550</v>
      </c>
      <c r="G15" s="7"/>
      <c r="H15" s="55"/>
      <c r="I15" s="56"/>
      <c r="J15" s="361">
        <f t="shared" si="0"/>
        <v>0</v>
      </c>
      <c r="K15" s="7"/>
      <c r="L15" s="55"/>
      <c r="M15" s="56"/>
      <c r="N15" s="361">
        <f>L15+M15</f>
        <v>0</v>
      </c>
      <c r="O15" s="7"/>
      <c r="P15" s="367">
        <f>J15+N15</f>
        <v>0</v>
      </c>
      <c r="Q15" s="7"/>
      <c r="S15" s="7"/>
      <c r="T15" s="91"/>
      <c r="U15" s="92"/>
      <c r="V15" s="92"/>
      <c r="W15" s="92"/>
      <c r="X15" s="92"/>
      <c r="Y15" s="404">
        <f t="shared" si="1"/>
        <v>0</v>
      </c>
      <c r="Z15" s="405" t="str">
        <f>IF(Y15=P15,"OK","ERROR")</f>
        <v>OK</v>
      </c>
      <c r="AA15" s="7"/>
    </row>
    <row r="16" spans="2:27" ht="34.9" customHeight="1" thickBot="1" x14ac:dyDescent="0.25">
      <c r="B16" s="7"/>
      <c r="C16" s="558" t="s">
        <v>172</v>
      </c>
      <c r="D16" s="559"/>
      <c r="E16" s="559"/>
      <c r="F16" s="560"/>
      <c r="G16" s="7"/>
      <c r="H16" s="362">
        <f>SUM(H13:H15)</f>
        <v>0</v>
      </c>
      <c r="I16" s="363">
        <f>SUM(I13:I15)</f>
        <v>0</v>
      </c>
      <c r="J16" s="364">
        <f>SUM(J13:J15)</f>
        <v>0</v>
      </c>
      <c r="K16" s="7"/>
      <c r="L16" s="362">
        <f>SUM(L12:L15)</f>
        <v>0</v>
      </c>
      <c r="M16" s="363">
        <f>SUM(M12:M15)</f>
        <v>0</v>
      </c>
      <c r="N16" s="364">
        <f>SUM(N12:N15)</f>
        <v>0</v>
      </c>
      <c r="O16" s="7"/>
      <c r="P16" s="368">
        <f>SUM(P12:P15)</f>
        <v>0</v>
      </c>
      <c r="Q16" s="7"/>
      <c r="S16" s="7"/>
      <c r="T16" s="406">
        <f>SUM(T12:T15)</f>
        <v>0</v>
      </c>
      <c r="U16" s="407">
        <f>SUM(U12:U15)</f>
        <v>0</v>
      </c>
      <c r="V16" s="407">
        <f>SUM(V12:V15)</f>
        <v>0</v>
      </c>
      <c r="W16" s="408">
        <f>SUM(W12:W15)</f>
        <v>0</v>
      </c>
      <c r="X16" s="407">
        <f>SUM(X12:X15)</f>
        <v>0</v>
      </c>
      <c r="Y16" s="407">
        <f>SUM(T16:X16)</f>
        <v>0</v>
      </c>
      <c r="Z16" s="409" t="str">
        <f>IF(Y16=P16,"OK","ERROR")</f>
        <v>OK</v>
      </c>
      <c r="AA16" s="7"/>
    </row>
    <row r="17" spans="2:27" ht="19.899999999999999" customHeight="1" thickBot="1" x14ac:dyDescent="0.25">
      <c r="B17" s="7"/>
      <c r="C17" s="7"/>
      <c r="D17" s="30"/>
      <c r="E17" s="30"/>
      <c r="F17" s="7"/>
      <c r="G17" s="7"/>
      <c r="H17" s="7"/>
      <c r="I17" s="7"/>
      <c r="J17" s="7"/>
      <c r="K17" s="7"/>
      <c r="L17" s="7"/>
      <c r="M17" s="7"/>
      <c r="N17" s="7"/>
      <c r="O17" s="7"/>
      <c r="P17" s="7"/>
      <c r="Q17" s="7"/>
      <c r="S17" s="7"/>
      <c r="T17" s="7"/>
      <c r="U17" s="7"/>
      <c r="V17" s="7"/>
      <c r="W17" s="7"/>
      <c r="X17" s="7"/>
      <c r="Y17" s="7"/>
      <c r="Z17" s="7"/>
      <c r="AA17" s="7"/>
    </row>
    <row r="18" spans="2:27" ht="40.15" customHeight="1" thickBot="1" x14ac:dyDescent="0.25">
      <c r="B18" s="7"/>
      <c r="C18" s="569" t="s">
        <v>418</v>
      </c>
      <c r="D18" s="570"/>
      <c r="E18" s="570"/>
      <c r="F18" s="571"/>
      <c r="G18" s="7"/>
      <c r="H18" s="7"/>
      <c r="I18" s="7"/>
      <c r="J18" s="7"/>
      <c r="K18" s="7"/>
      <c r="L18" s="7"/>
      <c r="M18" s="7"/>
      <c r="N18" s="7"/>
      <c r="O18" s="7"/>
      <c r="P18" s="7"/>
      <c r="Q18" s="7"/>
      <c r="S18" s="7"/>
      <c r="T18" s="569" t="s">
        <v>418</v>
      </c>
      <c r="U18" s="570"/>
      <c r="V18" s="570"/>
      <c r="W18" s="570"/>
      <c r="X18" s="570"/>
      <c r="Y18" s="570"/>
      <c r="Z18" s="571"/>
      <c r="AA18" s="7"/>
    </row>
    <row r="19" spans="2:27" ht="30" customHeight="1" x14ac:dyDescent="0.2">
      <c r="B19" s="7"/>
      <c r="C19" s="46" t="s">
        <v>551</v>
      </c>
      <c r="D19" s="47" t="s">
        <v>542</v>
      </c>
      <c r="E19" s="48" t="s">
        <v>551</v>
      </c>
      <c r="F19" s="57" t="s">
        <v>552</v>
      </c>
      <c r="G19" s="7"/>
      <c r="H19" s="50"/>
      <c r="I19" s="51"/>
      <c r="J19" s="365">
        <f>H19+I19</f>
        <v>0</v>
      </c>
      <c r="K19" s="7"/>
      <c r="L19" s="50"/>
      <c r="M19" s="51"/>
      <c r="N19" s="365">
        <f>L19+M19</f>
        <v>0</v>
      </c>
      <c r="O19" s="7"/>
      <c r="P19" s="366">
        <f>J19+N19</f>
        <v>0</v>
      </c>
      <c r="Q19" s="7"/>
      <c r="S19" s="7"/>
      <c r="T19" s="93"/>
      <c r="U19" s="92"/>
      <c r="V19" s="92"/>
      <c r="W19" s="94"/>
      <c r="X19" s="94"/>
      <c r="Y19" s="404">
        <f>SUM(T19:X19)</f>
        <v>0</v>
      </c>
      <c r="Z19" s="405" t="str">
        <f>IF(Y19=P19,"OK","ERROR")</f>
        <v>OK</v>
      </c>
      <c r="AA19" s="7"/>
    </row>
    <row r="20" spans="2:27" ht="30" customHeight="1" thickBot="1" x14ac:dyDescent="0.25">
      <c r="B20" s="7"/>
      <c r="C20" s="558" t="s">
        <v>173</v>
      </c>
      <c r="D20" s="559"/>
      <c r="E20" s="559"/>
      <c r="F20" s="560"/>
      <c r="G20" s="7"/>
      <c r="H20" s="362">
        <f>SUM(H19:H19)</f>
        <v>0</v>
      </c>
      <c r="I20" s="363">
        <f>SUM(I19:I19)</f>
        <v>0</v>
      </c>
      <c r="J20" s="364">
        <f>H20+I20</f>
        <v>0</v>
      </c>
      <c r="K20" s="7"/>
      <c r="L20" s="362">
        <f>SUM(L19:L19)</f>
        <v>0</v>
      </c>
      <c r="M20" s="363">
        <f>SUM(M19:M19)</f>
        <v>0</v>
      </c>
      <c r="N20" s="364">
        <f>L20+M20</f>
        <v>0</v>
      </c>
      <c r="O20" s="7"/>
      <c r="P20" s="368">
        <f>J20+N20</f>
        <v>0</v>
      </c>
      <c r="Q20" s="7"/>
      <c r="S20" s="7"/>
      <c r="T20" s="406">
        <f>SUM(T19)</f>
        <v>0</v>
      </c>
      <c r="U20" s="407">
        <f t="shared" ref="U20" si="2">SUM(U19)</f>
        <v>0</v>
      </c>
      <c r="V20" s="407">
        <f>SUM(V19)</f>
        <v>0</v>
      </c>
      <c r="W20" s="410">
        <f>SUM(W19)</f>
        <v>0</v>
      </c>
      <c r="X20" s="410">
        <f>SUM(X19)</f>
        <v>0</v>
      </c>
      <c r="Y20" s="407">
        <f>SUM(T20:X20)</f>
        <v>0</v>
      </c>
      <c r="Z20" s="409" t="str">
        <f>IF(Y20=P20,"OK","ERROR")</f>
        <v>OK</v>
      </c>
      <c r="AA20" s="7"/>
    </row>
    <row r="21" spans="2:27" ht="19.899999999999999" customHeight="1" thickBot="1" x14ac:dyDescent="0.25">
      <c r="B21" s="7"/>
      <c r="C21" s="7"/>
      <c r="D21" s="30"/>
      <c r="E21" s="30"/>
      <c r="F21" s="7"/>
      <c r="G21" s="7"/>
      <c r="H21" s="7"/>
      <c r="I21" s="7"/>
      <c r="J21" s="7"/>
      <c r="K21" s="7"/>
      <c r="L21" s="7"/>
      <c r="M21" s="7"/>
      <c r="N21" s="7"/>
      <c r="O21" s="7"/>
      <c r="P21" s="7"/>
      <c r="Q21" s="7"/>
      <c r="S21" s="7"/>
      <c r="T21" s="7"/>
      <c r="U21" s="7"/>
      <c r="V21" s="7"/>
      <c r="W21" s="7"/>
      <c r="X21" s="7"/>
      <c r="Y21" s="7"/>
      <c r="Z21" s="7"/>
      <c r="AA21" s="7"/>
    </row>
    <row r="22" spans="2:27" ht="40.15" customHeight="1" thickBot="1" x14ac:dyDescent="0.25">
      <c r="B22" s="7"/>
      <c r="C22" s="569" t="s">
        <v>417</v>
      </c>
      <c r="D22" s="570"/>
      <c r="E22" s="570"/>
      <c r="F22" s="571"/>
      <c r="G22" s="7"/>
      <c r="H22" s="7"/>
      <c r="I22" s="7"/>
      <c r="J22" s="7"/>
      <c r="K22" s="7"/>
      <c r="L22" s="7"/>
      <c r="M22" s="7"/>
      <c r="N22" s="193"/>
      <c r="O22" s="7"/>
      <c r="P22" s="7"/>
      <c r="Q22" s="7"/>
      <c r="S22" s="7"/>
      <c r="T22" s="569" t="s">
        <v>417</v>
      </c>
      <c r="U22" s="570"/>
      <c r="V22" s="570"/>
      <c r="W22" s="570"/>
      <c r="X22" s="570"/>
      <c r="Y22" s="570"/>
      <c r="Z22" s="571"/>
      <c r="AA22" s="7"/>
    </row>
    <row r="23" spans="2:27" ht="30" customHeight="1" x14ac:dyDescent="0.2">
      <c r="B23" s="7"/>
      <c r="C23" s="46" t="s">
        <v>174</v>
      </c>
      <c r="D23" s="47" t="s">
        <v>543</v>
      </c>
      <c r="E23" s="48"/>
      <c r="F23" s="57" t="s">
        <v>225</v>
      </c>
      <c r="G23" s="7"/>
      <c r="H23" s="369">
        <f>SUM(H24:H26)</f>
        <v>0</v>
      </c>
      <c r="I23" s="370">
        <f>SUM(I24:I26)</f>
        <v>0</v>
      </c>
      <c r="J23" s="365">
        <f>H23+I23</f>
        <v>0</v>
      </c>
      <c r="K23" s="7"/>
      <c r="L23" s="369">
        <f>SUM(L24:L26)</f>
        <v>0</v>
      </c>
      <c r="M23" s="370">
        <f>SUM(M24:M26)</f>
        <v>0</v>
      </c>
      <c r="N23" s="365">
        <f>L23+M23</f>
        <v>0</v>
      </c>
      <c r="O23" s="7"/>
      <c r="P23" s="366">
        <f>J23+N23</f>
        <v>0</v>
      </c>
      <c r="Q23" s="7"/>
      <c r="S23" s="7"/>
      <c r="T23" s="369">
        <f>SUM(T24:T26)</f>
        <v>0</v>
      </c>
      <c r="U23" s="370">
        <f>SUM(U24:U26)</f>
        <v>0</v>
      </c>
      <c r="V23" s="370">
        <f t="shared" ref="V23:X23" si="3">SUM(V24:V26)</f>
        <v>0</v>
      </c>
      <c r="W23" s="370">
        <f t="shared" si="3"/>
        <v>0</v>
      </c>
      <c r="X23" s="370">
        <f t="shared" si="3"/>
        <v>0</v>
      </c>
      <c r="Y23" s="404">
        <f>SUM(T23:X23)</f>
        <v>0</v>
      </c>
      <c r="Z23" s="405" t="str">
        <f>IF(Y23=P23,"OK","ERROR")</f>
        <v>OK</v>
      </c>
      <c r="AA23" s="7"/>
    </row>
    <row r="24" spans="2:27" ht="30" customHeight="1" x14ac:dyDescent="0.2">
      <c r="B24" s="7"/>
      <c r="C24" s="46" t="s">
        <v>553</v>
      </c>
      <c r="D24" s="58" t="s">
        <v>543</v>
      </c>
      <c r="E24" s="54" t="s">
        <v>553</v>
      </c>
      <c r="F24" s="43" t="s">
        <v>556</v>
      </c>
      <c r="G24" s="7"/>
      <c r="H24" s="59"/>
      <c r="I24" s="60"/>
      <c r="J24" s="361">
        <f t="shared" ref="J24:J48" si="4">H24+I24</f>
        <v>0</v>
      </c>
      <c r="K24" s="7"/>
      <c r="L24" s="59"/>
      <c r="M24" s="60"/>
      <c r="N24" s="361">
        <f t="shared" ref="N24:N26" si="5">L24+M24</f>
        <v>0</v>
      </c>
      <c r="O24" s="7"/>
      <c r="P24" s="367">
        <f t="shared" ref="P24:P26" si="6">J24+N24</f>
        <v>0</v>
      </c>
      <c r="Q24" s="7"/>
      <c r="S24" s="7"/>
      <c r="T24" s="59"/>
      <c r="U24" s="60"/>
      <c r="V24" s="60"/>
      <c r="W24" s="60"/>
      <c r="X24" s="60"/>
      <c r="Y24" s="404">
        <f>SUM(T24:X24)</f>
        <v>0</v>
      </c>
      <c r="Z24" s="405" t="str">
        <f t="shared" ref="Z24:Z48" si="7">IF(Y24=P24,"OK","ERROR")</f>
        <v>OK</v>
      </c>
      <c r="AA24" s="7"/>
    </row>
    <row r="25" spans="2:27" ht="30" customHeight="1" x14ac:dyDescent="0.2">
      <c r="B25" s="7"/>
      <c r="C25" s="46" t="s">
        <v>554</v>
      </c>
      <c r="D25" s="58" t="s">
        <v>543</v>
      </c>
      <c r="E25" s="54" t="s">
        <v>554</v>
      </c>
      <c r="F25" s="43" t="s">
        <v>557</v>
      </c>
      <c r="G25" s="7"/>
      <c r="H25" s="59"/>
      <c r="I25" s="60"/>
      <c r="J25" s="361">
        <f t="shared" si="4"/>
        <v>0</v>
      </c>
      <c r="K25" s="7"/>
      <c r="L25" s="59"/>
      <c r="M25" s="60"/>
      <c r="N25" s="361">
        <f t="shared" si="5"/>
        <v>0</v>
      </c>
      <c r="O25" s="7"/>
      <c r="P25" s="367">
        <f t="shared" si="6"/>
        <v>0</v>
      </c>
      <c r="Q25" s="7"/>
      <c r="S25" s="7"/>
      <c r="T25" s="59"/>
      <c r="U25" s="60"/>
      <c r="V25" s="60"/>
      <c r="W25" s="60"/>
      <c r="X25" s="60"/>
      <c r="Y25" s="404">
        <f t="shared" ref="Y25:Y45" si="8">SUM(T25:X25)</f>
        <v>0</v>
      </c>
      <c r="Z25" s="405" t="str">
        <f t="shared" si="7"/>
        <v>OK</v>
      </c>
      <c r="AA25" s="7"/>
    </row>
    <row r="26" spans="2:27" ht="30" customHeight="1" x14ac:dyDescent="0.2">
      <c r="B26" s="7"/>
      <c r="C26" s="46" t="s">
        <v>555</v>
      </c>
      <c r="D26" s="58" t="s">
        <v>543</v>
      </c>
      <c r="E26" s="54" t="s">
        <v>555</v>
      </c>
      <c r="F26" s="43" t="s">
        <v>558</v>
      </c>
      <c r="G26" s="7"/>
      <c r="H26" s="59"/>
      <c r="I26" s="60"/>
      <c r="J26" s="361">
        <f t="shared" si="4"/>
        <v>0</v>
      </c>
      <c r="K26" s="7"/>
      <c r="L26" s="59"/>
      <c r="M26" s="60"/>
      <c r="N26" s="361">
        <f t="shared" si="5"/>
        <v>0</v>
      </c>
      <c r="O26" s="7"/>
      <c r="P26" s="367">
        <f t="shared" si="6"/>
        <v>0</v>
      </c>
      <c r="Q26" s="7"/>
      <c r="S26" s="7"/>
      <c r="T26" s="59"/>
      <c r="U26" s="60"/>
      <c r="V26" s="60"/>
      <c r="W26" s="60"/>
      <c r="X26" s="60"/>
      <c r="Y26" s="404">
        <f t="shared" si="8"/>
        <v>0</v>
      </c>
      <c r="Z26" s="405" t="str">
        <f t="shared" si="7"/>
        <v>OK</v>
      </c>
      <c r="AA26" s="7"/>
    </row>
    <row r="27" spans="2:27" ht="30" customHeight="1" x14ac:dyDescent="0.2">
      <c r="B27" s="7"/>
      <c r="C27" s="52" t="s">
        <v>175</v>
      </c>
      <c r="D27" s="58" t="s">
        <v>543</v>
      </c>
      <c r="E27" s="54" t="s">
        <v>175</v>
      </c>
      <c r="F27" s="43" t="s">
        <v>176</v>
      </c>
      <c r="G27" s="7"/>
      <c r="H27" s="55"/>
      <c r="I27" s="56"/>
      <c r="J27" s="361">
        <f t="shared" si="4"/>
        <v>0</v>
      </c>
      <c r="K27" s="7"/>
      <c r="L27" s="55"/>
      <c r="M27" s="61"/>
      <c r="N27" s="361">
        <f>L27+M27</f>
        <v>0</v>
      </c>
      <c r="O27" s="7"/>
      <c r="P27" s="367">
        <f>J27+N27</f>
        <v>0</v>
      </c>
      <c r="Q27" s="7"/>
      <c r="S27" s="7"/>
      <c r="T27" s="55"/>
      <c r="U27" s="61"/>
      <c r="V27" s="61"/>
      <c r="W27" s="61"/>
      <c r="X27" s="61"/>
      <c r="Y27" s="404">
        <f t="shared" si="8"/>
        <v>0</v>
      </c>
      <c r="Z27" s="405" t="str">
        <f t="shared" si="7"/>
        <v>OK</v>
      </c>
      <c r="AA27" s="7"/>
    </row>
    <row r="28" spans="2:27" ht="30" customHeight="1" x14ac:dyDescent="0.2">
      <c r="B28" s="7"/>
      <c r="C28" s="52" t="s">
        <v>212</v>
      </c>
      <c r="D28" s="58" t="s">
        <v>543</v>
      </c>
      <c r="E28" s="54" t="s">
        <v>212</v>
      </c>
      <c r="F28" s="43" t="s">
        <v>559</v>
      </c>
      <c r="G28" s="7"/>
      <c r="H28" s="55"/>
      <c r="I28" s="56"/>
      <c r="J28" s="361">
        <f t="shared" si="4"/>
        <v>0</v>
      </c>
      <c r="K28" s="7"/>
      <c r="L28" s="55"/>
      <c r="M28" s="61"/>
      <c r="N28" s="361">
        <f>L28+M28</f>
        <v>0</v>
      </c>
      <c r="O28" s="7"/>
      <c r="P28" s="367">
        <f>J28+N28</f>
        <v>0</v>
      </c>
      <c r="Q28" s="7"/>
      <c r="S28" s="7"/>
      <c r="T28" s="55"/>
      <c r="U28" s="61"/>
      <c r="V28" s="61"/>
      <c r="W28" s="61"/>
      <c r="X28" s="61"/>
      <c r="Y28" s="404">
        <f t="shared" si="8"/>
        <v>0</v>
      </c>
      <c r="Z28" s="405" t="str">
        <f t="shared" si="7"/>
        <v>OK</v>
      </c>
      <c r="AA28" s="7"/>
    </row>
    <row r="29" spans="2:27" ht="30" customHeight="1" x14ac:dyDescent="0.2">
      <c r="B29" s="7"/>
      <c r="C29" s="52" t="s">
        <v>177</v>
      </c>
      <c r="D29" s="58" t="s">
        <v>543</v>
      </c>
      <c r="E29" s="54" t="s">
        <v>177</v>
      </c>
      <c r="F29" s="43" t="s">
        <v>560</v>
      </c>
      <c r="G29" s="7"/>
      <c r="H29" s="55"/>
      <c r="I29" s="56"/>
      <c r="J29" s="361">
        <f t="shared" si="4"/>
        <v>0</v>
      </c>
      <c r="K29" s="7"/>
      <c r="L29" s="55"/>
      <c r="M29" s="61"/>
      <c r="N29" s="361">
        <f>L29+M29</f>
        <v>0</v>
      </c>
      <c r="O29" s="7"/>
      <c r="P29" s="367">
        <f>J29+N29</f>
        <v>0</v>
      </c>
      <c r="Q29" s="7"/>
      <c r="S29" s="7"/>
      <c r="T29" s="55"/>
      <c r="U29" s="61"/>
      <c r="V29" s="61"/>
      <c r="W29" s="61"/>
      <c r="X29" s="61"/>
      <c r="Y29" s="404">
        <f t="shared" si="8"/>
        <v>0</v>
      </c>
      <c r="Z29" s="405" t="str">
        <f t="shared" si="7"/>
        <v>OK</v>
      </c>
      <c r="AA29" s="7"/>
    </row>
    <row r="30" spans="2:27" ht="30" customHeight="1" x14ac:dyDescent="0.2">
      <c r="B30" s="7"/>
      <c r="C30" s="52" t="s">
        <v>179</v>
      </c>
      <c r="D30" s="47" t="s">
        <v>543</v>
      </c>
      <c r="E30" s="62"/>
      <c r="F30" s="43" t="s">
        <v>178</v>
      </c>
      <c r="G30" s="7"/>
      <c r="H30" s="371">
        <f>SUM(H31:H36)</f>
        <v>0</v>
      </c>
      <c r="I30" s="372">
        <f>SUM(I31:I36)</f>
        <v>0</v>
      </c>
      <c r="J30" s="361">
        <f t="shared" si="4"/>
        <v>0</v>
      </c>
      <c r="K30" s="7"/>
      <c r="L30" s="371">
        <f>SUM(L31:L36)</f>
        <v>0</v>
      </c>
      <c r="M30" s="372">
        <f>SUM(M31:M36)</f>
        <v>0</v>
      </c>
      <c r="N30" s="361">
        <f>L30+M30</f>
        <v>0</v>
      </c>
      <c r="O30" s="7"/>
      <c r="P30" s="367">
        <f>J30+N30</f>
        <v>0</v>
      </c>
      <c r="Q30" s="7"/>
      <c r="S30" s="7"/>
      <c r="T30" s="371">
        <f>SUM(T31:T36)</f>
        <v>0</v>
      </c>
      <c r="U30" s="372">
        <f>SUM(U31:U36)</f>
        <v>0</v>
      </c>
      <c r="V30" s="372">
        <f t="shared" ref="V30:X30" si="9">SUM(V31:V36)</f>
        <v>0</v>
      </c>
      <c r="W30" s="372">
        <f t="shared" si="9"/>
        <v>0</v>
      </c>
      <c r="X30" s="372">
        <f t="shared" si="9"/>
        <v>0</v>
      </c>
      <c r="Y30" s="404">
        <f t="shared" si="8"/>
        <v>0</v>
      </c>
      <c r="Z30" s="405" t="str">
        <f t="shared" si="7"/>
        <v>OK</v>
      </c>
      <c r="AA30" s="7"/>
    </row>
    <row r="31" spans="2:27" ht="30" customHeight="1" x14ac:dyDescent="0.2">
      <c r="B31" s="7"/>
      <c r="C31" s="52" t="s">
        <v>567</v>
      </c>
      <c r="D31" s="47" t="s">
        <v>543</v>
      </c>
      <c r="E31" s="62" t="s">
        <v>567</v>
      </c>
      <c r="F31" s="43" t="s">
        <v>561</v>
      </c>
      <c r="G31" s="7"/>
      <c r="H31" s="421"/>
      <c r="I31" s="422"/>
      <c r="J31" s="378">
        <f t="shared" si="4"/>
        <v>0</v>
      </c>
      <c r="K31" s="7"/>
      <c r="L31" s="55"/>
      <c r="M31" s="56"/>
      <c r="N31" s="361">
        <f t="shared" ref="N31:N48" si="10">L31+M31</f>
        <v>0</v>
      </c>
      <c r="O31" s="7"/>
      <c r="P31" s="367">
        <f t="shared" ref="P31:P48" si="11">J31+N31</f>
        <v>0</v>
      </c>
      <c r="Q31" s="7"/>
      <c r="S31" s="7"/>
      <c r="T31" s="55"/>
      <c r="U31" s="56"/>
      <c r="V31" s="56"/>
      <c r="W31" s="56"/>
      <c r="X31" s="56"/>
      <c r="Y31" s="404">
        <f t="shared" si="8"/>
        <v>0</v>
      </c>
      <c r="Z31" s="405" t="str">
        <f t="shared" si="7"/>
        <v>OK</v>
      </c>
      <c r="AA31" s="7"/>
    </row>
    <row r="32" spans="2:27" ht="30" customHeight="1" x14ac:dyDescent="0.2">
      <c r="B32" s="7"/>
      <c r="C32" s="52" t="s">
        <v>568</v>
      </c>
      <c r="D32" s="47" t="s">
        <v>543</v>
      </c>
      <c r="E32" s="62" t="s">
        <v>568</v>
      </c>
      <c r="F32" s="43" t="s">
        <v>562</v>
      </c>
      <c r="G32" s="7"/>
      <c r="H32" s="421"/>
      <c r="I32" s="422"/>
      <c r="J32" s="378">
        <f t="shared" si="4"/>
        <v>0</v>
      </c>
      <c r="K32" s="7"/>
      <c r="L32" s="55"/>
      <c r="M32" s="56"/>
      <c r="N32" s="361">
        <f t="shared" si="10"/>
        <v>0</v>
      </c>
      <c r="O32" s="7"/>
      <c r="P32" s="367">
        <f t="shared" si="11"/>
        <v>0</v>
      </c>
      <c r="Q32" s="7"/>
      <c r="S32" s="7"/>
      <c r="T32" s="55"/>
      <c r="U32" s="56"/>
      <c r="V32" s="56"/>
      <c r="W32" s="56"/>
      <c r="X32" s="56"/>
      <c r="Y32" s="404">
        <f t="shared" si="8"/>
        <v>0</v>
      </c>
      <c r="Z32" s="405" t="str">
        <f t="shared" si="7"/>
        <v>OK</v>
      </c>
      <c r="AA32" s="7"/>
    </row>
    <row r="33" spans="2:27" ht="30" customHeight="1" x14ac:dyDescent="0.2">
      <c r="B33" s="7"/>
      <c r="C33" s="52" t="s">
        <v>569</v>
      </c>
      <c r="D33" s="47" t="s">
        <v>543</v>
      </c>
      <c r="E33" s="62" t="s">
        <v>569</v>
      </c>
      <c r="F33" s="43" t="s">
        <v>563</v>
      </c>
      <c r="G33" s="7"/>
      <c r="H33" s="55"/>
      <c r="I33" s="56"/>
      <c r="J33" s="361">
        <f t="shared" si="4"/>
        <v>0</v>
      </c>
      <c r="K33" s="7"/>
      <c r="L33" s="55"/>
      <c r="M33" s="56"/>
      <c r="N33" s="361">
        <f t="shared" si="10"/>
        <v>0</v>
      </c>
      <c r="O33" s="7"/>
      <c r="P33" s="367">
        <f t="shared" si="11"/>
        <v>0</v>
      </c>
      <c r="Q33" s="7"/>
      <c r="S33" s="7"/>
      <c r="T33" s="55"/>
      <c r="U33" s="56"/>
      <c r="V33" s="56"/>
      <c r="W33" s="56"/>
      <c r="X33" s="56"/>
      <c r="Y33" s="404">
        <f t="shared" si="8"/>
        <v>0</v>
      </c>
      <c r="Z33" s="405" t="str">
        <f t="shared" si="7"/>
        <v>OK</v>
      </c>
      <c r="AA33" s="7"/>
    </row>
    <row r="34" spans="2:27" ht="30" customHeight="1" x14ac:dyDescent="0.2">
      <c r="B34" s="7"/>
      <c r="C34" s="52" t="s">
        <v>570</v>
      </c>
      <c r="D34" s="47" t="s">
        <v>543</v>
      </c>
      <c r="E34" s="62" t="s">
        <v>570</v>
      </c>
      <c r="F34" s="43" t="s">
        <v>564</v>
      </c>
      <c r="G34" s="7"/>
      <c r="H34" s="55"/>
      <c r="I34" s="56"/>
      <c r="J34" s="361">
        <f t="shared" si="4"/>
        <v>0</v>
      </c>
      <c r="K34" s="7"/>
      <c r="L34" s="55"/>
      <c r="M34" s="56"/>
      <c r="N34" s="361">
        <f t="shared" si="10"/>
        <v>0</v>
      </c>
      <c r="O34" s="7"/>
      <c r="P34" s="367">
        <f t="shared" si="11"/>
        <v>0</v>
      </c>
      <c r="Q34" s="7"/>
      <c r="S34" s="7"/>
      <c r="T34" s="55"/>
      <c r="U34" s="56"/>
      <c r="V34" s="56"/>
      <c r="W34" s="56"/>
      <c r="X34" s="56"/>
      <c r="Y34" s="404">
        <f t="shared" si="8"/>
        <v>0</v>
      </c>
      <c r="Z34" s="405" t="str">
        <f t="shared" si="7"/>
        <v>OK</v>
      </c>
      <c r="AA34" s="7"/>
    </row>
    <row r="35" spans="2:27" ht="30" customHeight="1" x14ac:dyDescent="0.2">
      <c r="B35" s="7"/>
      <c r="C35" s="52" t="s">
        <v>571</v>
      </c>
      <c r="D35" s="47" t="s">
        <v>543</v>
      </c>
      <c r="E35" s="62" t="s">
        <v>571</v>
      </c>
      <c r="F35" s="43" t="s">
        <v>565</v>
      </c>
      <c r="G35" s="7"/>
      <c r="H35" s="55"/>
      <c r="I35" s="56"/>
      <c r="J35" s="361">
        <f t="shared" si="4"/>
        <v>0</v>
      </c>
      <c r="K35" s="7"/>
      <c r="L35" s="55"/>
      <c r="M35" s="56"/>
      <c r="N35" s="361">
        <f t="shared" si="10"/>
        <v>0</v>
      </c>
      <c r="O35" s="7"/>
      <c r="P35" s="367">
        <f t="shared" si="11"/>
        <v>0</v>
      </c>
      <c r="Q35" s="7"/>
      <c r="S35" s="7"/>
      <c r="T35" s="55"/>
      <c r="U35" s="56"/>
      <c r="V35" s="56"/>
      <c r="W35" s="56"/>
      <c r="X35" s="56"/>
      <c r="Y35" s="404">
        <f t="shared" si="8"/>
        <v>0</v>
      </c>
      <c r="Z35" s="405" t="str">
        <f t="shared" si="7"/>
        <v>OK</v>
      </c>
      <c r="AA35" s="7"/>
    </row>
    <row r="36" spans="2:27" ht="30" customHeight="1" x14ac:dyDescent="0.2">
      <c r="B36" s="7"/>
      <c r="C36" s="52" t="s">
        <v>572</v>
      </c>
      <c r="D36" s="47" t="s">
        <v>543</v>
      </c>
      <c r="E36" s="62" t="s">
        <v>572</v>
      </c>
      <c r="F36" s="43" t="s">
        <v>566</v>
      </c>
      <c r="G36" s="7"/>
      <c r="H36" s="55"/>
      <c r="I36" s="56"/>
      <c r="J36" s="361">
        <f t="shared" si="4"/>
        <v>0</v>
      </c>
      <c r="K36" s="7"/>
      <c r="L36" s="55"/>
      <c r="M36" s="56"/>
      <c r="N36" s="361">
        <f t="shared" si="10"/>
        <v>0</v>
      </c>
      <c r="O36" s="7"/>
      <c r="P36" s="367">
        <f t="shared" si="11"/>
        <v>0</v>
      </c>
      <c r="Q36" s="7"/>
      <c r="S36" s="7"/>
      <c r="T36" s="55"/>
      <c r="U36" s="56"/>
      <c r="V36" s="56"/>
      <c r="W36" s="56"/>
      <c r="X36" s="56"/>
      <c r="Y36" s="404">
        <f t="shared" si="8"/>
        <v>0</v>
      </c>
      <c r="Z36" s="405" t="str">
        <f t="shared" si="7"/>
        <v>OK</v>
      </c>
      <c r="AA36" s="7"/>
    </row>
    <row r="37" spans="2:27" ht="53.45" customHeight="1" x14ac:dyDescent="0.2">
      <c r="B37" s="7"/>
      <c r="C37" s="52" t="s">
        <v>181</v>
      </c>
      <c r="D37" s="63" t="s">
        <v>544</v>
      </c>
      <c r="E37" s="62" t="s">
        <v>715</v>
      </c>
      <c r="F37" s="43" t="s">
        <v>215</v>
      </c>
      <c r="G37" s="7"/>
      <c r="H37" s="55"/>
      <c r="I37" s="56"/>
      <c r="J37" s="361">
        <f t="shared" si="4"/>
        <v>0</v>
      </c>
      <c r="K37" s="7"/>
      <c r="L37" s="55"/>
      <c r="M37" s="56"/>
      <c r="N37" s="361">
        <f t="shared" si="10"/>
        <v>0</v>
      </c>
      <c r="O37" s="7"/>
      <c r="P37" s="367">
        <f t="shared" si="11"/>
        <v>0</v>
      </c>
      <c r="Q37" s="7"/>
      <c r="S37" s="7"/>
      <c r="T37" s="55"/>
      <c r="U37" s="56"/>
      <c r="V37" s="56"/>
      <c r="W37" s="56"/>
      <c r="X37" s="56"/>
      <c r="Y37" s="404">
        <f t="shared" si="8"/>
        <v>0</v>
      </c>
      <c r="Z37" s="405" t="str">
        <f t="shared" si="7"/>
        <v>OK</v>
      </c>
      <c r="AA37" s="7"/>
    </row>
    <row r="38" spans="2:27" ht="38.25" x14ac:dyDescent="0.2">
      <c r="B38" s="7"/>
      <c r="C38" s="52" t="s">
        <v>213</v>
      </c>
      <c r="D38" s="63" t="s">
        <v>544</v>
      </c>
      <c r="E38" s="62"/>
      <c r="F38" s="43" t="s">
        <v>180</v>
      </c>
      <c r="G38" s="7"/>
      <c r="H38" s="371">
        <f>H39+H42</f>
        <v>0</v>
      </c>
      <c r="I38" s="372">
        <f>I39+I42</f>
        <v>0</v>
      </c>
      <c r="J38" s="361">
        <f t="shared" si="4"/>
        <v>0</v>
      </c>
      <c r="K38" s="7"/>
      <c r="L38" s="371">
        <f>L39+L42</f>
        <v>0</v>
      </c>
      <c r="M38" s="372">
        <f>M39+M42</f>
        <v>0</v>
      </c>
      <c r="N38" s="361">
        <f t="shared" si="10"/>
        <v>0</v>
      </c>
      <c r="O38" s="7"/>
      <c r="P38" s="367">
        <f t="shared" si="11"/>
        <v>0</v>
      </c>
      <c r="Q38" s="7"/>
      <c r="S38" s="7"/>
      <c r="T38" s="371">
        <f>T39+T42</f>
        <v>0</v>
      </c>
      <c r="U38" s="372">
        <f>U39+U42</f>
        <v>0</v>
      </c>
      <c r="V38" s="372">
        <f t="shared" ref="V38:X38" si="12">V39+V42</f>
        <v>0</v>
      </c>
      <c r="W38" s="372">
        <f t="shared" si="12"/>
        <v>0</v>
      </c>
      <c r="X38" s="372">
        <f t="shared" si="12"/>
        <v>0</v>
      </c>
      <c r="Y38" s="404">
        <f t="shared" si="8"/>
        <v>0</v>
      </c>
      <c r="Z38" s="405" t="str">
        <f t="shared" si="7"/>
        <v>OK</v>
      </c>
      <c r="AA38" s="7"/>
    </row>
    <row r="39" spans="2:27" ht="38.25" x14ac:dyDescent="0.2">
      <c r="B39" s="7"/>
      <c r="C39" s="52" t="s">
        <v>216</v>
      </c>
      <c r="D39" s="63" t="s">
        <v>544</v>
      </c>
      <c r="E39" s="62" t="s">
        <v>713</v>
      </c>
      <c r="F39" s="43" t="s">
        <v>575</v>
      </c>
      <c r="G39" s="7"/>
      <c r="H39" s="371">
        <f>SUM(H40:H41)</f>
        <v>0</v>
      </c>
      <c r="I39" s="372">
        <f>SUM(I40:I41)</f>
        <v>0</v>
      </c>
      <c r="J39" s="361">
        <f t="shared" si="4"/>
        <v>0</v>
      </c>
      <c r="K39" s="7"/>
      <c r="L39" s="373">
        <f>SUM(L40:L41)</f>
        <v>0</v>
      </c>
      <c r="M39" s="372">
        <f>SUM(M40:M41)</f>
        <v>0</v>
      </c>
      <c r="N39" s="361">
        <f t="shared" si="10"/>
        <v>0</v>
      </c>
      <c r="O39" s="7"/>
      <c r="P39" s="367">
        <f t="shared" si="11"/>
        <v>0</v>
      </c>
      <c r="Q39" s="7"/>
      <c r="S39" s="7"/>
      <c r="T39" s="373">
        <f>SUM(T40:T41)</f>
        <v>0</v>
      </c>
      <c r="U39" s="372">
        <f>SUM(U40:U41)</f>
        <v>0</v>
      </c>
      <c r="V39" s="372">
        <f t="shared" ref="V39:X39" si="13">SUM(V40:V41)</f>
        <v>0</v>
      </c>
      <c r="W39" s="372">
        <f t="shared" si="13"/>
        <v>0</v>
      </c>
      <c r="X39" s="372">
        <f t="shared" si="13"/>
        <v>0</v>
      </c>
      <c r="Y39" s="404">
        <f t="shared" si="8"/>
        <v>0</v>
      </c>
      <c r="Z39" s="405" t="str">
        <f t="shared" si="7"/>
        <v>OK</v>
      </c>
      <c r="AA39" s="7"/>
    </row>
    <row r="40" spans="2:27" ht="73.150000000000006" customHeight="1" x14ac:dyDescent="0.2">
      <c r="B40" s="7"/>
      <c r="C40" s="52" t="s">
        <v>573</v>
      </c>
      <c r="D40" s="63" t="s">
        <v>544</v>
      </c>
      <c r="E40" s="62" t="s">
        <v>713</v>
      </c>
      <c r="F40" s="43" t="s">
        <v>576</v>
      </c>
      <c r="G40" s="7"/>
      <c r="H40" s="55"/>
      <c r="I40" s="56"/>
      <c r="J40" s="361">
        <f t="shared" si="4"/>
        <v>0</v>
      </c>
      <c r="K40" s="7"/>
      <c r="L40" s="55"/>
      <c r="M40" s="56"/>
      <c r="N40" s="361">
        <f t="shared" si="10"/>
        <v>0</v>
      </c>
      <c r="O40" s="7"/>
      <c r="P40" s="367">
        <f t="shared" si="11"/>
        <v>0</v>
      </c>
      <c r="Q40" s="7"/>
      <c r="S40" s="7"/>
      <c r="T40" s="55"/>
      <c r="U40" s="56"/>
      <c r="V40" s="56"/>
      <c r="W40" s="56"/>
      <c r="X40" s="56"/>
      <c r="Y40" s="404">
        <f t="shared" si="8"/>
        <v>0</v>
      </c>
      <c r="Z40" s="405" t="str">
        <f t="shared" si="7"/>
        <v>OK</v>
      </c>
      <c r="AA40" s="7"/>
    </row>
    <row r="41" spans="2:27" ht="72" customHeight="1" x14ac:dyDescent="0.2">
      <c r="B41" s="7"/>
      <c r="C41" s="52" t="s">
        <v>574</v>
      </c>
      <c r="D41" s="63" t="s">
        <v>544</v>
      </c>
      <c r="E41" s="62" t="s">
        <v>713</v>
      </c>
      <c r="F41" s="43" t="s">
        <v>577</v>
      </c>
      <c r="G41" s="7"/>
      <c r="H41" s="55"/>
      <c r="I41" s="56"/>
      <c r="J41" s="361">
        <f t="shared" si="4"/>
        <v>0</v>
      </c>
      <c r="K41" s="7"/>
      <c r="L41" s="55"/>
      <c r="M41" s="56"/>
      <c r="N41" s="361">
        <f t="shared" si="10"/>
        <v>0</v>
      </c>
      <c r="O41" s="7"/>
      <c r="P41" s="367">
        <f t="shared" si="11"/>
        <v>0</v>
      </c>
      <c r="Q41" s="7"/>
      <c r="S41" s="7"/>
      <c r="T41" s="55"/>
      <c r="U41" s="56"/>
      <c r="V41" s="56"/>
      <c r="W41" s="56"/>
      <c r="X41" s="56"/>
      <c r="Y41" s="404">
        <f t="shared" si="8"/>
        <v>0</v>
      </c>
      <c r="Z41" s="405" t="str">
        <f t="shared" si="7"/>
        <v>OK</v>
      </c>
      <c r="AA41" s="7"/>
    </row>
    <row r="42" spans="2:27" ht="33.6" customHeight="1" x14ac:dyDescent="0.2">
      <c r="B42" s="7"/>
      <c r="C42" s="52" t="s">
        <v>217</v>
      </c>
      <c r="D42" s="63" t="s">
        <v>543</v>
      </c>
      <c r="E42" s="62" t="s">
        <v>714</v>
      </c>
      <c r="F42" s="43" t="s">
        <v>708</v>
      </c>
      <c r="G42" s="7"/>
      <c r="H42" s="374"/>
      <c r="I42" s="375"/>
      <c r="J42" s="378">
        <f t="shared" si="4"/>
        <v>0</v>
      </c>
      <c r="K42" s="7"/>
      <c r="L42" s="55"/>
      <c r="M42" s="56"/>
      <c r="N42" s="361">
        <f t="shared" si="10"/>
        <v>0</v>
      </c>
      <c r="O42" s="7"/>
      <c r="P42" s="367">
        <f t="shared" si="11"/>
        <v>0</v>
      </c>
      <c r="Q42" s="7"/>
      <c r="S42" s="7"/>
      <c r="T42" s="55"/>
      <c r="U42" s="56"/>
      <c r="V42" s="56"/>
      <c r="W42" s="56"/>
      <c r="X42" s="56"/>
      <c r="Y42" s="404">
        <f t="shared" si="8"/>
        <v>0</v>
      </c>
      <c r="Z42" s="405" t="str">
        <f t="shared" si="7"/>
        <v>OK</v>
      </c>
      <c r="AA42" s="7"/>
    </row>
    <row r="43" spans="2:27" ht="30" customHeight="1" x14ac:dyDescent="0.2">
      <c r="B43" s="7"/>
      <c r="C43" s="64" t="s">
        <v>214</v>
      </c>
      <c r="D43" s="65" t="s">
        <v>543</v>
      </c>
      <c r="E43" s="54"/>
      <c r="F43" s="43" t="s">
        <v>182</v>
      </c>
      <c r="G43" s="7"/>
      <c r="H43" s="371">
        <f>H44+H48</f>
        <v>0</v>
      </c>
      <c r="I43" s="372">
        <f>I44+I48</f>
        <v>0</v>
      </c>
      <c r="J43" s="361">
        <f t="shared" si="4"/>
        <v>0</v>
      </c>
      <c r="K43" s="7"/>
      <c r="L43" s="371">
        <f>L44+L48</f>
        <v>0</v>
      </c>
      <c r="M43" s="372">
        <f>M44+M48</f>
        <v>0</v>
      </c>
      <c r="N43" s="361">
        <f t="shared" si="10"/>
        <v>0</v>
      </c>
      <c r="O43" s="7"/>
      <c r="P43" s="367">
        <f t="shared" si="11"/>
        <v>0</v>
      </c>
      <c r="Q43" s="7"/>
      <c r="S43" s="7"/>
      <c r="T43" s="371">
        <f>T44+T48</f>
        <v>0</v>
      </c>
      <c r="U43" s="372">
        <f>U44+U48</f>
        <v>0</v>
      </c>
      <c r="V43" s="372">
        <f t="shared" ref="V43:X43" si="14">V44+V48</f>
        <v>0</v>
      </c>
      <c r="W43" s="372">
        <f t="shared" si="14"/>
        <v>0</v>
      </c>
      <c r="X43" s="372">
        <f t="shared" si="14"/>
        <v>0</v>
      </c>
      <c r="Y43" s="404">
        <f t="shared" si="8"/>
        <v>0</v>
      </c>
      <c r="Z43" s="405" t="str">
        <f t="shared" si="7"/>
        <v>OK</v>
      </c>
      <c r="AA43" s="7"/>
    </row>
    <row r="44" spans="2:27" ht="30" customHeight="1" x14ac:dyDescent="0.2">
      <c r="B44" s="7"/>
      <c r="C44" s="64" t="s">
        <v>578</v>
      </c>
      <c r="D44" s="65" t="s">
        <v>543</v>
      </c>
      <c r="E44" s="54" t="s">
        <v>578</v>
      </c>
      <c r="F44" s="43" t="s">
        <v>582</v>
      </c>
      <c r="G44" s="7"/>
      <c r="H44" s="376">
        <f>SUM(H45:H46)</f>
        <v>0</v>
      </c>
      <c r="I44" s="372">
        <f>SUM(I45:I46)</f>
        <v>0</v>
      </c>
      <c r="J44" s="361">
        <f t="shared" si="4"/>
        <v>0</v>
      </c>
      <c r="K44" s="7"/>
      <c r="L44" s="376">
        <f>SUM(L45:L46)</f>
        <v>0</v>
      </c>
      <c r="M44" s="372">
        <f>SUM(M45:M46)</f>
        <v>0</v>
      </c>
      <c r="N44" s="361">
        <f t="shared" si="10"/>
        <v>0</v>
      </c>
      <c r="O44" s="7"/>
      <c r="P44" s="367">
        <f t="shared" si="11"/>
        <v>0</v>
      </c>
      <c r="Q44" s="7"/>
      <c r="S44" s="7"/>
      <c r="T44" s="376">
        <f>SUM(T45:T46)</f>
        <v>0</v>
      </c>
      <c r="U44" s="372">
        <f>SUM(U45:U46)</f>
        <v>0</v>
      </c>
      <c r="V44" s="372">
        <f t="shared" ref="V44:X44" si="15">SUM(V45:V46)</f>
        <v>0</v>
      </c>
      <c r="W44" s="372">
        <f t="shared" si="15"/>
        <v>0</v>
      </c>
      <c r="X44" s="372">
        <f t="shared" si="15"/>
        <v>0</v>
      </c>
      <c r="Y44" s="404">
        <f t="shared" si="8"/>
        <v>0</v>
      </c>
      <c r="Z44" s="405" t="str">
        <f t="shared" si="7"/>
        <v>OK</v>
      </c>
      <c r="AA44" s="7"/>
    </row>
    <row r="45" spans="2:27" ht="30" customHeight="1" x14ac:dyDescent="0.2">
      <c r="B45" s="7"/>
      <c r="C45" s="64" t="s">
        <v>580</v>
      </c>
      <c r="D45" s="65" t="s">
        <v>543</v>
      </c>
      <c r="E45" s="54" t="s">
        <v>580</v>
      </c>
      <c r="F45" s="68" t="s">
        <v>585</v>
      </c>
      <c r="G45" s="7"/>
      <c r="H45" s="66"/>
      <c r="I45" s="67"/>
      <c r="J45" s="361">
        <f t="shared" si="4"/>
        <v>0</v>
      </c>
      <c r="K45" s="7"/>
      <c r="L45" s="66"/>
      <c r="M45" s="67"/>
      <c r="N45" s="361">
        <f t="shared" si="10"/>
        <v>0</v>
      </c>
      <c r="O45" s="7"/>
      <c r="P45" s="367">
        <f t="shared" si="11"/>
        <v>0</v>
      </c>
      <c r="Q45" s="7"/>
      <c r="S45" s="7"/>
      <c r="T45" s="66"/>
      <c r="U45" s="67"/>
      <c r="V45" s="67"/>
      <c r="W45" s="67"/>
      <c r="X45" s="67"/>
      <c r="Y45" s="404">
        <f t="shared" si="8"/>
        <v>0</v>
      </c>
      <c r="Z45" s="405" t="str">
        <f t="shared" si="7"/>
        <v>OK</v>
      </c>
      <c r="AA45" s="7"/>
    </row>
    <row r="46" spans="2:27" ht="38.25" x14ac:dyDescent="0.2">
      <c r="B46" s="7"/>
      <c r="C46" s="64" t="s">
        <v>581</v>
      </c>
      <c r="D46" s="65" t="s">
        <v>543</v>
      </c>
      <c r="E46" s="54" t="s">
        <v>581</v>
      </c>
      <c r="F46" s="68" t="s">
        <v>584</v>
      </c>
      <c r="G46" s="7"/>
      <c r="H46" s="66"/>
      <c r="I46" s="67"/>
      <c r="J46" s="361">
        <f t="shared" si="4"/>
        <v>0</v>
      </c>
      <c r="K46" s="7"/>
      <c r="L46" s="66"/>
      <c r="M46" s="67"/>
      <c r="N46" s="361">
        <f t="shared" si="10"/>
        <v>0</v>
      </c>
      <c r="O46" s="7"/>
      <c r="P46" s="367">
        <f t="shared" si="11"/>
        <v>0</v>
      </c>
      <c r="Q46" s="7"/>
      <c r="S46" s="7"/>
      <c r="T46" s="66"/>
      <c r="U46" s="67"/>
      <c r="V46" s="67"/>
      <c r="W46" s="67"/>
      <c r="X46" s="67"/>
      <c r="Y46" s="404">
        <f>SUM(T46:X46)</f>
        <v>0</v>
      </c>
      <c r="Z46" s="405" t="str">
        <f t="shared" si="7"/>
        <v>OK</v>
      </c>
      <c r="AA46" s="7"/>
    </row>
    <row r="47" spans="2:27" x14ac:dyDescent="0.2">
      <c r="B47" s="7"/>
      <c r="C47" s="64" t="s">
        <v>579</v>
      </c>
      <c r="D47" s="65" t="s">
        <v>543</v>
      </c>
      <c r="E47" s="54" t="s">
        <v>579</v>
      </c>
      <c r="F47" s="43" t="s">
        <v>583</v>
      </c>
      <c r="G47" s="7"/>
      <c r="H47" s="66"/>
      <c r="I47" s="67"/>
      <c r="J47" s="361">
        <f t="shared" si="4"/>
        <v>0</v>
      </c>
      <c r="K47" s="7"/>
      <c r="L47" s="66"/>
      <c r="M47" s="67"/>
      <c r="N47" s="361">
        <f t="shared" si="10"/>
        <v>0</v>
      </c>
      <c r="O47" s="7"/>
      <c r="P47" s="367">
        <f t="shared" si="11"/>
        <v>0</v>
      </c>
      <c r="Q47" s="7"/>
      <c r="S47" s="7"/>
      <c r="T47" s="66"/>
      <c r="U47" s="67"/>
      <c r="V47" s="67"/>
      <c r="W47" s="67"/>
      <c r="X47" s="67"/>
      <c r="Y47" s="404">
        <f t="shared" ref="Y47:Y48" si="16">SUM(T47:X47)</f>
        <v>0</v>
      </c>
      <c r="Z47" s="405" t="str">
        <f t="shared" si="7"/>
        <v>OK</v>
      </c>
      <c r="AA47" s="7"/>
    </row>
    <row r="48" spans="2:27" ht="41.25" customHeight="1" x14ac:dyDescent="0.2">
      <c r="B48" s="7"/>
      <c r="C48" s="64" t="s">
        <v>704</v>
      </c>
      <c r="D48" s="65" t="s">
        <v>543</v>
      </c>
      <c r="E48" s="54" t="s">
        <v>704</v>
      </c>
      <c r="F48" s="43" t="s">
        <v>707</v>
      </c>
      <c r="G48" s="7"/>
      <c r="H48" s="423"/>
      <c r="I48" s="424"/>
      <c r="J48" s="378">
        <f t="shared" si="4"/>
        <v>0</v>
      </c>
      <c r="K48" s="7"/>
      <c r="L48" s="66"/>
      <c r="M48" s="67"/>
      <c r="N48" s="361">
        <f t="shared" si="10"/>
        <v>0</v>
      </c>
      <c r="O48" s="7"/>
      <c r="P48" s="367">
        <f t="shared" si="11"/>
        <v>0</v>
      </c>
      <c r="Q48" s="7"/>
      <c r="S48" s="7"/>
      <c r="T48" s="66"/>
      <c r="U48" s="67"/>
      <c r="V48" s="67"/>
      <c r="W48" s="67"/>
      <c r="X48" s="67"/>
      <c r="Y48" s="404">
        <f t="shared" si="16"/>
        <v>0</v>
      </c>
      <c r="Z48" s="405" t="str">
        <f t="shared" si="7"/>
        <v>OK</v>
      </c>
      <c r="AA48" s="7"/>
    </row>
    <row r="49" spans="2:27" ht="30" customHeight="1" thickBot="1" x14ac:dyDescent="0.25">
      <c r="B49" s="7"/>
      <c r="C49" s="558" t="s">
        <v>183</v>
      </c>
      <c r="D49" s="559"/>
      <c r="E49" s="559"/>
      <c r="F49" s="560"/>
      <c r="G49" s="7"/>
      <c r="H49" s="377">
        <f>H23+H27+H28+H29+H30+H37+H38+H43</f>
        <v>0</v>
      </c>
      <c r="I49" s="363">
        <f>I23+I27+I28+I29+I30+I37+I38+I43</f>
        <v>0</v>
      </c>
      <c r="J49" s="379">
        <f>J23+J27+J28+J29+J30+J37+J38+J43</f>
        <v>0</v>
      </c>
      <c r="K49" s="7"/>
      <c r="L49" s="377">
        <f>L23+L27+L28+L29+L30+L37+L38+L43</f>
        <v>0</v>
      </c>
      <c r="M49" s="363">
        <f>M23+M27+M28+M29+M30+M37+M38+M43</f>
        <v>0</v>
      </c>
      <c r="N49" s="380">
        <f>N23+N27+N28+N29+N30+N37+N38+N43</f>
        <v>0</v>
      </c>
      <c r="O49" s="7"/>
      <c r="P49" s="368">
        <f>P23+P27+P28+P29+P30+P37+P38+P43</f>
        <v>0</v>
      </c>
      <c r="Q49" s="7"/>
      <c r="S49" s="7"/>
      <c r="T49" s="377">
        <f>T23+T27+T28+T29+T30+T37+T38+T43</f>
        <v>0</v>
      </c>
      <c r="U49" s="363">
        <f>U23+U27+U28+U29+U30+U37+U38+U43</f>
        <v>0</v>
      </c>
      <c r="V49" s="363">
        <f t="shared" ref="V49:X49" si="17">V23+V27+V28+V29+V30+V37+V38+V43</f>
        <v>0</v>
      </c>
      <c r="W49" s="363">
        <f t="shared" si="17"/>
        <v>0</v>
      </c>
      <c r="X49" s="363">
        <f t="shared" si="17"/>
        <v>0</v>
      </c>
      <c r="Y49" s="407">
        <f>SUM(T49:X49)</f>
        <v>0</v>
      </c>
      <c r="Z49" s="409" t="str">
        <f>IF(Y49=P49,"OK","ERROR")</f>
        <v>OK</v>
      </c>
      <c r="AA49" s="7"/>
    </row>
    <row r="50" spans="2:27" ht="19.899999999999999" customHeight="1" thickBot="1" x14ac:dyDescent="0.25">
      <c r="B50" s="7"/>
      <c r="C50" s="7"/>
      <c r="D50" s="30"/>
      <c r="E50" s="30"/>
      <c r="F50" s="7"/>
      <c r="G50" s="7"/>
      <c r="H50" s="7"/>
      <c r="I50" s="7"/>
      <c r="J50" s="7"/>
      <c r="K50" s="7"/>
      <c r="L50" s="7"/>
      <c r="M50" s="7"/>
      <c r="N50" s="7"/>
      <c r="O50" s="7"/>
      <c r="P50" s="7"/>
      <c r="Q50" s="7"/>
      <c r="S50" s="7"/>
      <c r="T50" s="7"/>
      <c r="U50" s="7"/>
      <c r="V50" s="7"/>
      <c r="W50" s="7"/>
      <c r="X50" s="7"/>
      <c r="Y50" s="7"/>
      <c r="Z50" s="7"/>
      <c r="AA50" s="7"/>
    </row>
    <row r="51" spans="2:27" ht="40.15" customHeight="1" thickBot="1" x14ac:dyDescent="0.25">
      <c r="B51" s="7"/>
      <c r="C51" s="569" t="s">
        <v>416</v>
      </c>
      <c r="D51" s="570"/>
      <c r="E51" s="570"/>
      <c r="F51" s="571"/>
      <c r="G51" s="7"/>
      <c r="H51" s="7"/>
      <c r="I51" s="7"/>
      <c r="J51" s="7"/>
      <c r="K51" s="7"/>
      <c r="L51" s="7"/>
      <c r="M51" s="7"/>
      <c r="N51" s="7"/>
      <c r="O51" s="7"/>
      <c r="P51" s="7"/>
      <c r="Q51" s="7"/>
      <c r="S51" s="7"/>
      <c r="T51" s="572" t="s">
        <v>416</v>
      </c>
      <c r="U51" s="573"/>
      <c r="V51" s="573"/>
      <c r="W51" s="573"/>
      <c r="X51" s="573"/>
      <c r="Y51" s="573"/>
      <c r="Z51" s="574"/>
      <c r="AA51" s="7"/>
    </row>
    <row r="52" spans="2:27" ht="30" customHeight="1" x14ac:dyDescent="0.2">
      <c r="B52" s="7"/>
      <c r="C52" s="87" t="s">
        <v>184</v>
      </c>
      <c r="D52" s="47" t="s">
        <v>542</v>
      </c>
      <c r="E52" s="48" t="s">
        <v>184</v>
      </c>
      <c r="F52" s="69" t="s">
        <v>601</v>
      </c>
      <c r="G52" s="7"/>
      <c r="H52" s="50"/>
      <c r="I52" s="51"/>
      <c r="J52" s="365">
        <f t="shared" ref="J52:J60" si="18">H52+I52</f>
        <v>0</v>
      </c>
      <c r="K52" s="7"/>
      <c r="L52" s="50"/>
      <c r="M52" s="51"/>
      <c r="N52" s="365">
        <f t="shared" ref="N52:N60" si="19">L52+M52</f>
        <v>0</v>
      </c>
      <c r="O52" s="7"/>
      <c r="P52" s="366">
        <f t="shared" ref="P52:P62" si="20">J52+N52</f>
        <v>0</v>
      </c>
      <c r="Q52" s="7"/>
      <c r="S52" s="7"/>
      <c r="T52" s="103"/>
      <c r="U52" s="60"/>
      <c r="V52" s="60"/>
      <c r="W52" s="104"/>
      <c r="X52" s="104"/>
      <c r="Y52" s="402">
        <f>SUM(T52:X52)</f>
        <v>0</v>
      </c>
      <c r="Z52" s="403" t="str">
        <f t="shared" ref="Z52:Z60" si="21">IF(Y52=P52,"OK","ERROR")</f>
        <v>OK</v>
      </c>
      <c r="AA52" s="7"/>
    </row>
    <row r="53" spans="2:27" ht="30" customHeight="1" x14ac:dyDescent="0.2">
      <c r="B53" s="7"/>
      <c r="C53" s="70" t="s">
        <v>185</v>
      </c>
      <c r="D53" s="47" t="s">
        <v>542</v>
      </c>
      <c r="E53" s="62" t="s">
        <v>185</v>
      </c>
      <c r="F53" s="69" t="s">
        <v>602</v>
      </c>
      <c r="G53" s="7"/>
      <c r="H53" s="55"/>
      <c r="I53" s="56"/>
      <c r="J53" s="361">
        <f t="shared" si="18"/>
        <v>0</v>
      </c>
      <c r="K53" s="7"/>
      <c r="L53" s="55"/>
      <c r="M53" s="56"/>
      <c r="N53" s="361">
        <f t="shared" si="19"/>
        <v>0</v>
      </c>
      <c r="O53" s="7"/>
      <c r="P53" s="367">
        <f t="shared" si="20"/>
        <v>0</v>
      </c>
      <c r="Q53" s="7"/>
      <c r="S53" s="7"/>
      <c r="T53" s="101"/>
      <c r="U53" s="56"/>
      <c r="V53" s="56"/>
      <c r="W53" s="102"/>
      <c r="X53" s="102"/>
      <c r="Y53" s="404">
        <f>SUM(T53:X53)</f>
        <v>0</v>
      </c>
      <c r="Z53" s="405" t="str">
        <f t="shared" si="21"/>
        <v>OK</v>
      </c>
      <c r="AA53" s="7"/>
    </row>
    <row r="54" spans="2:27" ht="30" customHeight="1" x14ac:dyDescent="0.2">
      <c r="B54" s="7"/>
      <c r="C54" s="575" t="s">
        <v>186</v>
      </c>
      <c r="D54" s="65" t="s">
        <v>542</v>
      </c>
      <c r="E54" s="62" t="s">
        <v>186</v>
      </c>
      <c r="F54" s="69" t="s">
        <v>628</v>
      </c>
      <c r="G54" s="7"/>
      <c r="H54" s="55"/>
      <c r="I54" s="56"/>
      <c r="J54" s="361">
        <f>H54+I54</f>
        <v>0</v>
      </c>
      <c r="K54" s="7"/>
      <c r="L54" s="55"/>
      <c r="M54" s="56"/>
      <c r="N54" s="361">
        <f t="shared" si="19"/>
        <v>0</v>
      </c>
      <c r="O54" s="7"/>
      <c r="P54" s="367">
        <f t="shared" si="20"/>
        <v>0</v>
      </c>
      <c r="Q54" s="7"/>
      <c r="S54" s="7"/>
      <c r="T54" s="101"/>
      <c r="U54" s="56"/>
      <c r="V54" s="56"/>
      <c r="W54" s="102"/>
      <c r="X54" s="102"/>
      <c r="Y54" s="404">
        <f t="shared" ref="Y54:Y61" si="22">SUM(T54:X54)</f>
        <v>0</v>
      </c>
      <c r="Z54" s="405" t="str">
        <f t="shared" si="21"/>
        <v>OK</v>
      </c>
      <c r="AA54" s="7"/>
    </row>
    <row r="55" spans="2:27" ht="65.25" customHeight="1" x14ac:dyDescent="0.2">
      <c r="B55" s="7"/>
      <c r="C55" s="576"/>
      <c r="D55" s="65" t="s">
        <v>541</v>
      </c>
      <c r="E55" s="62" t="s">
        <v>186</v>
      </c>
      <c r="F55" s="69" t="s">
        <v>701</v>
      </c>
      <c r="G55" s="7"/>
      <c r="H55" s="55"/>
      <c r="I55" s="56"/>
      <c r="J55" s="361">
        <f>H55+I55</f>
        <v>0</v>
      </c>
      <c r="K55" s="7"/>
      <c r="L55" s="55"/>
      <c r="M55" s="56"/>
      <c r="N55" s="361">
        <f t="shared" si="19"/>
        <v>0</v>
      </c>
      <c r="O55" s="7"/>
      <c r="P55" s="367">
        <f t="shared" si="20"/>
        <v>0</v>
      </c>
      <c r="Q55" s="7"/>
      <c r="S55" s="7"/>
      <c r="T55" s="101"/>
      <c r="U55" s="56"/>
      <c r="V55" s="56"/>
      <c r="W55" s="102"/>
      <c r="X55" s="102"/>
      <c r="Y55" s="404">
        <f t="shared" si="22"/>
        <v>0</v>
      </c>
      <c r="Z55" s="405" t="str">
        <f t="shared" si="21"/>
        <v>OK</v>
      </c>
      <c r="AA55" s="7"/>
    </row>
    <row r="56" spans="2:27" ht="57.6" customHeight="1" x14ac:dyDescent="0.2">
      <c r="B56" s="7"/>
      <c r="C56" s="576"/>
      <c r="D56" s="65" t="s">
        <v>542</v>
      </c>
      <c r="E56" s="62" t="s">
        <v>186</v>
      </c>
      <c r="F56" s="69" t="s">
        <v>705</v>
      </c>
      <c r="G56" s="7"/>
      <c r="H56" s="55"/>
      <c r="I56" s="56"/>
      <c r="J56" s="361">
        <v>0</v>
      </c>
      <c r="K56" s="7"/>
      <c r="L56" s="55"/>
      <c r="M56" s="56"/>
      <c r="N56" s="361">
        <f t="shared" si="19"/>
        <v>0</v>
      </c>
      <c r="O56" s="7"/>
      <c r="P56" s="367">
        <f t="shared" si="20"/>
        <v>0</v>
      </c>
      <c r="Q56" s="7"/>
      <c r="S56" s="7"/>
      <c r="T56" s="101"/>
      <c r="U56" s="56"/>
      <c r="V56" s="56"/>
      <c r="W56" s="102"/>
      <c r="X56" s="102"/>
      <c r="Y56" s="404">
        <f t="shared" si="22"/>
        <v>0</v>
      </c>
      <c r="Z56" s="405" t="str">
        <f t="shared" si="21"/>
        <v>OK</v>
      </c>
      <c r="AA56" s="7"/>
    </row>
    <row r="57" spans="2:27" ht="57.6" customHeight="1" x14ac:dyDescent="0.2">
      <c r="B57" s="7"/>
      <c r="C57" s="420"/>
      <c r="D57" s="65" t="s">
        <v>541</v>
      </c>
      <c r="E57" s="62" t="s">
        <v>186</v>
      </c>
      <c r="F57" s="69" t="s">
        <v>700</v>
      </c>
      <c r="G57" s="7"/>
      <c r="H57" s="55"/>
      <c r="I57" s="56"/>
      <c r="J57" s="361">
        <v>0</v>
      </c>
      <c r="K57" s="7"/>
      <c r="L57" s="55"/>
      <c r="M57" s="56"/>
      <c r="N57" s="361">
        <f t="shared" si="19"/>
        <v>0</v>
      </c>
      <c r="O57" s="7"/>
      <c r="P57" s="367">
        <f t="shared" si="20"/>
        <v>0</v>
      </c>
      <c r="Q57" s="7"/>
      <c r="S57" s="7"/>
      <c r="T57" s="101"/>
      <c r="U57" s="56"/>
      <c r="V57" s="56"/>
      <c r="W57" s="102"/>
      <c r="X57" s="102"/>
      <c r="Y57" s="404">
        <f t="shared" si="22"/>
        <v>0</v>
      </c>
      <c r="Z57" s="405" t="str">
        <f t="shared" si="21"/>
        <v>OK</v>
      </c>
      <c r="AA57" s="7"/>
    </row>
    <row r="58" spans="2:27" ht="57.6" customHeight="1" x14ac:dyDescent="0.2">
      <c r="B58" s="7"/>
      <c r="C58" s="417"/>
      <c r="D58" s="65" t="s">
        <v>542</v>
      </c>
      <c r="E58" s="62" t="s">
        <v>186</v>
      </c>
      <c r="F58" s="69" t="s">
        <v>706</v>
      </c>
      <c r="G58" s="7"/>
      <c r="H58" s="55"/>
      <c r="I58" s="56"/>
      <c r="J58" s="361">
        <v>0</v>
      </c>
      <c r="K58" s="7"/>
      <c r="L58" s="55"/>
      <c r="M58" s="56"/>
      <c r="N58" s="361">
        <f t="shared" si="19"/>
        <v>0</v>
      </c>
      <c r="O58" s="7"/>
      <c r="P58" s="367">
        <f t="shared" si="20"/>
        <v>0</v>
      </c>
      <c r="Q58" s="7"/>
      <c r="S58" s="7"/>
      <c r="T58" s="101"/>
      <c r="U58" s="56"/>
      <c r="V58" s="56"/>
      <c r="W58" s="102"/>
      <c r="X58" s="102"/>
      <c r="Y58" s="404">
        <f t="shared" si="22"/>
        <v>0</v>
      </c>
      <c r="Z58" s="405" t="str">
        <f t="shared" si="21"/>
        <v>OK</v>
      </c>
      <c r="AA58" s="7"/>
    </row>
    <row r="59" spans="2:27" ht="51" x14ac:dyDescent="0.2">
      <c r="B59" s="7"/>
      <c r="C59" s="88" t="s">
        <v>187</v>
      </c>
      <c r="D59" s="65" t="s">
        <v>541</v>
      </c>
      <c r="E59" s="62" t="s">
        <v>187</v>
      </c>
      <c r="F59" s="69" t="s">
        <v>603</v>
      </c>
      <c r="G59" s="7"/>
      <c r="H59" s="55"/>
      <c r="I59" s="56"/>
      <c r="J59" s="361">
        <f t="shared" si="18"/>
        <v>0</v>
      </c>
      <c r="K59" s="7"/>
      <c r="L59" s="55"/>
      <c r="M59" s="56"/>
      <c r="N59" s="361">
        <f t="shared" si="19"/>
        <v>0</v>
      </c>
      <c r="O59" s="7"/>
      <c r="P59" s="367">
        <f t="shared" si="20"/>
        <v>0</v>
      </c>
      <c r="Q59" s="7"/>
      <c r="S59" s="7"/>
      <c r="T59" s="101"/>
      <c r="U59" s="56"/>
      <c r="V59" s="56"/>
      <c r="W59" s="102"/>
      <c r="X59" s="102"/>
      <c r="Y59" s="404">
        <f t="shared" si="22"/>
        <v>0</v>
      </c>
      <c r="Z59" s="405" t="str">
        <f t="shared" si="21"/>
        <v>OK</v>
      </c>
      <c r="AA59" s="7"/>
    </row>
    <row r="60" spans="2:27" ht="51" x14ac:dyDescent="0.2">
      <c r="B60" s="7"/>
      <c r="C60" s="70" t="s">
        <v>188</v>
      </c>
      <c r="D60" s="65" t="s">
        <v>541</v>
      </c>
      <c r="E60" s="62" t="s">
        <v>188</v>
      </c>
      <c r="F60" s="69" t="s">
        <v>189</v>
      </c>
      <c r="G60" s="7"/>
      <c r="H60" s="55"/>
      <c r="I60" s="56"/>
      <c r="J60" s="361">
        <f t="shared" si="18"/>
        <v>0</v>
      </c>
      <c r="K60" s="7"/>
      <c r="L60" s="55"/>
      <c r="M60" s="56"/>
      <c r="N60" s="361">
        <f t="shared" si="19"/>
        <v>0</v>
      </c>
      <c r="O60" s="7"/>
      <c r="P60" s="367">
        <f t="shared" si="20"/>
        <v>0</v>
      </c>
      <c r="Q60" s="7"/>
      <c r="S60" s="7"/>
      <c r="T60" s="101"/>
      <c r="U60" s="56"/>
      <c r="V60" s="56"/>
      <c r="W60" s="102"/>
      <c r="X60" s="102"/>
      <c r="Y60" s="404">
        <f t="shared" si="22"/>
        <v>0</v>
      </c>
      <c r="Z60" s="405" t="str">
        <f t="shared" si="21"/>
        <v>OK</v>
      </c>
      <c r="AA60" s="7"/>
    </row>
    <row r="61" spans="2:27" ht="30" customHeight="1" x14ac:dyDescent="0.2">
      <c r="B61" s="7"/>
      <c r="C61" s="88" t="s">
        <v>190</v>
      </c>
      <c r="D61" s="65" t="s">
        <v>545</v>
      </c>
      <c r="E61" s="54" t="s">
        <v>190</v>
      </c>
      <c r="F61" s="69" t="s">
        <v>604</v>
      </c>
      <c r="G61" s="7"/>
      <c r="H61" s="55"/>
      <c r="I61" s="56"/>
      <c r="J61" s="361">
        <f t="shared" ref="J61:J62" si="23">H61+I61</f>
        <v>0</v>
      </c>
      <c r="K61" s="7"/>
      <c r="L61" s="55"/>
      <c r="M61" s="56"/>
      <c r="N61" s="361">
        <f t="shared" ref="N61:N62" si="24">L61+M61</f>
        <v>0</v>
      </c>
      <c r="O61" s="7"/>
      <c r="P61" s="367">
        <f t="shared" si="20"/>
        <v>0</v>
      </c>
      <c r="Q61" s="7"/>
      <c r="S61" s="7"/>
      <c r="T61" s="101"/>
      <c r="U61" s="56"/>
      <c r="V61" s="56"/>
      <c r="W61" s="102"/>
      <c r="X61" s="102"/>
      <c r="Y61" s="404">
        <f t="shared" si="22"/>
        <v>0</v>
      </c>
      <c r="Z61" s="405" t="str">
        <f t="shared" ref="Z61" si="25">IF(Y61=P61,"OK","ERROR")</f>
        <v>OK</v>
      </c>
      <c r="AA61" s="7"/>
    </row>
    <row r="62" spans="2:27" ht="30" customHeight="1" thickBot="1" x14ac:dyDescent="0.25">
      <c r="B62" s="7"/>
      <c r="C62" s="558" t="s">
        <v>191</v>
      </c>
      <c r="D62" s="559"/>
      <c r="E62" s="559"/>
      <c r="F62" s="560"/>
      <c r="G62" s="7"/>
      <c r="H62" s="377">
        <f>H52+H53+H54+H56+H58+H59+H60+H61</f>
        <v>0</v>
      </c>
      <c r="I62" s="377">
        <f t="shared" ref="I62" si="26">I52+I53+I54+I56+I58+I59+I60+I61</f>
        <v>0</v>
      </c>
      <c r="J62" s="418">
        <f t="shared" si="23"/>
        <v>0</v>
      </c>
      <c r="K62" s="7"/>
      <c r="L62" s="377">
        <f>L52+L53+L54+L56+L58+L59+L60+L61</f>
        <v>0</v>
      </c>
      <c r="M62" s="377">
        <f t="shared" ref="M62" si="27">M52+M53+M54+M56+M58+M59+M60+M61</f>
        <v>0</v>
      </c>
      <c r="N62" s="418">
        <f t="shared" si="24"/>
        <v>0</v>
      </c>
      <c r="O62" s="7"/>
      <c r="P62" s="419">
        <f t="shared" si="20"/>
        <v>0</v>
      </c>
      <c r="Q62" s="7"/>
      <c r="S62" s="7"/>
      <c r="T62" s="377">
        <f>T52+T53+T54+T56+T58+T59+T60+T61</f>
        <v>0</v>
      </c>
      <c r="U62" s="377">
        <f t="shared" ref="U62:X62" si="28">U52+U53+U54+U56+U58+U59+U60+U61</f>
        <v>0</v>
      </c>
      <c r="V62" s="377">
        <f t="shared" si="28"/>
        <v>0</v>
      </c>
      <c r="W62" s="377">
        <f t="shared" si="28"/>
        <v>0</v>
      </c>
      <c r="X62" s="377">
        <f t="shared" si="28"/>
        <v>0</v>
      </c>
      <c r="Y62" s="410">
        <f>SUM(T62:X62)</f>
        <v>0</v>
      </c>
      <c r="Z62" s="409" t="str">
        <f>IF(Y62=P62,"OK","ERROR")</f>
        <v>OK</v>
      </c>
      <c r="AA62" s="7"/>
    </row>
    <row r="63" spans="2:27" ht="19.899999999999999" customHeight="1" thickBot="1" x14ac:dyDescent="0.25">
      <c r="B63" s="7"/>
      <c r="C63" s="7"/>
      <c r="D63" s="30"/>
      <c r="E63" s="30"/>
      <c r="F63" s="7"/>
      <c r="G63" s="7"/>
      <c r="H63" s="7"/>
      <c r="I63" s="7"/>
      <c r="J63" s="7"/>
      <c r="K63" s="7"/>
      <c r="L63" s="7"/>
      <c r="M63" s="7"/>
      <c r="N63" s="7"/>
      <c r="O63" s="7"/>
      <c r="P63" s="7"/>
      <c r="Q63" s="7"/>
      <c r="S63" s="7"/>
      <c r="T63" s="7"/>
      <c r="U63" s="7"/>
      <c r="V63" s="7"/>
      <c r="W63" s="7"/>
      <c r="X63" s="7"/>
      <c r="Y63" s="7"/>
      <c r="Z63" s="7"/>
      <c r="AA63" s="7"/>
    </row>
    <row r="64" spans="2:27" ht="40.15" customHeight="1" thickBot="1" x14ac:dyDescent="0.25">
      <c r="B64" s="7"/>
      <c r="C64" s="569" t="s">
        <v>414</v>
      </c>
      <c r="D64" s="570"/>
      <c r="E64" s="570"/>
      <c r="F64" s="571"/>
      <c r="G64" s="7"/>
      <c r="H64" s="7"/>
      <c r="I64" s="7"/>
      <c r="J64" s="7"/>
      <c r="K64" s="7"/>
      <c r="L64" s="7"/>
      <c r="M64" s="7"/>
      <c r="N64" s="7"/>
      <c r="O64" s="7"/>
      <c r="P64" s="7"/>
      <c r="Q64" s="7"/>
      <c r="S64" s="7"/>
      <c r="T64" s="572" t="s">
        <v>414</v>
      </c>
      <c r="U64" s="573"/>
      <c r="V64" s="573"/>
      <c r="W64" s="573"/>
      <c r="X64" s="573"/>
      <c r="Y64" s="573"/>
      <c r="Z64" s="574"/>
      <c r="AA64" s="7"/>
    </row>
    <row r="65" spans="2:27" ht="30" customHeight="1" x14ac:dyDescent="0.2">
      <c r="B65" s="7"/>
      <c r="C65" s="46" t="s">
        <v>586</v>
      </c>
      <c r="D65" s="167"/>
      <c r="E65" s="167"/>
      <c r="F65" s="168" t="s">
        <v>587</v>
      </c>
      <c r="G65" s="7"/>
      <c r="H65" s="369">
        <f>SUM(H66:H67)</f>
        <v>0</v>
      </c>
      <c r="I65" s="370">
        <f>SUM(I66:I67)</f>
        <v>0</v>
      </c>
      <c r="J65" s="365">
        <f t="shared" ref="J65" si="29">H65+I65</f>
        <v>0</v>
      </c>
      <c r="K65" s="7"/>
      <c r="L65" s="369">
        <f>SUM(L66:L67)</f>
        <v>0</v>
      </c>
      <c r="M65" s="370">
        <f>SUM(M66:M67)</f>
        <v>0</v>
      </c>
      <c r="N65" s="365">
        <f t="shared" ref="N65" si="30">L65+M65</f>
        <v>0</v>
      </c>
      <c r="O65" s="7"/>
      <c r="P65" s="366">
        <f>J65+N65</f>
        <v>0</v>
      </c>
      <c r="Q65" s="7"/>
      <c r="S65" s="7"/>
      <c r="T65" s="411">
        <f>SUM(T66:T67)</f>
        <v>0</v>
      </c>
      <c r="U65" s="412">
        <f t="shared" ref="U65:X65" si="31">SUM(U66:U67)</f>
        <v>0</v>
      </c>
      <c r="V65" s="412">
        <f t="shared" si="31"/>
        <v>0</v>
      </c>
      <c r="W65" s="413">
        <f t="shared" si="31"/>
        <v>0</v>
      </c>
      <c r="X65" s="413">
        <f t="shared" si="31"/>
        <v>0</v>
      </c>
      <c r="Y65" s="402">
        <f>SUM(T65:X65)</f>
        <v>0</v>
      </c>
      <c r="Z65" s="403" t="str">
        <f>IF(Y65=P65,"OK","ERROR")</f>
        <v>OK</v>
      </c>
      <c r="AA65" s="7"/>
    </row>
    <row r="66" spans="2:27" ht="30" customHeight="1" x14ac:dyDescent="0.2">
      <c r="B66" s="7"/>
      <c r="C66" s="52" t="s">
        <v>403</v>
      </c>
      <c r="D66" s="84" t="s">
        <v>542</v>
      </c>
      <c r="E66" s="71" t="s">
        <v>403</v>
      </c>
      <c r="F66" s="43" t="s">
        <v>404</v>
      </c>
      <c r="G66" s="7"/>
      <c r="H66" s="55"/>
      <c r="I66" s="56"/>
      <c r="J66" s="361">
        <f>H66+I66</f>
        <v>0</v>
      </c>
      <c r="K66" s="7"/>
      <c r="L66" s="55"/>
      <c r="M66" s="56"/>
      <c r="N66" s="361">
        <f>L66+M66</f>
        <v>0</v>
      </c>
      <c r="O66" s="7"/>
      <c r="P66" s="367">
        <f>J66+N66</f>
        <v>0</v>
      </c>
      <c r="Q66" s="7"/>
      <c r="S66" s="7"/>
      <c r="T66" s="91"/>
      <c r="U66" s="92"/>
      <c r="V66" s="92"/>
      <c r="W66" s="92"/>
      <c r="X66" s="92"/>
      <c r="Y66" s="404">
        <f>SUM(T66:X66)</f>
        <v>0</v>
      </c>
      <c r="Z66" s="405" t="str">
        <f>IF(Y66=P66,"OK","ERROR")</f>
        <v>OK</v>
      </c>
      <c r="AA66" s="7"/>
    </row>
    <row r="67" spans="2:27" ht="30" customHeight="1" x14ac:dyDescent="0.2">
      <c r="B67" s="7"/>
      <c r="C67" s="52" t="s">
        <v>405</v>
      </c>
      <c r="D67" s="84" t="s">
        <v>542</v>
      </c>
      <c r="E67" s="71" t="s">
        <v>405</v>
      </c>
      <c r="F67" s="43" t="s">
        <v>406</v>
      </c>
      <c r="G67" s="7"/>
      <c r="H67" s="55"/>
      <c r="I67" s="56"/>
      <c r="J67" s="361">
        <f>H67+I67</f>
        <v>0</v>
      </c>
      <c r="K67" s="7"/>
      <c r="L67" s="55"/>
      <c r="M67" s="56"/>
      <c r="N67" s="361">
        <f>L67+M67</f>
        <v>0</v>
      </c>
      <c r="O67" s="7"/>
      <c r="P67" s="367">
        <f>J67+N67</f>
        <v>0</v>
      </c>
      <c r="Q67" s="7"/>
      <c r="S67" s="7"/>
      <c r="T67" s="91"/>
      <c r="U67" s="92"/>
      <c r="V67" s="92"/>
      <c r="W67" s="92"/>
      <c r="X67" s="92"/>
      <c r="Y67" s="404">
        <f t="shared" ref="Y67:Y75" si="32">SUM(T67:X67)</f>
        <v>0</v>
      </c>
      <c r="Z67" s="405" t="str">
        <f>IF(Y67=P67,"OK","ERROR")</f>
        <v>OK</v>
      </c>
      <c r="AA67" s="7"/>
    </row>
    <row r="68" spans="2:27" ht="30" customHeight="1" x14ac:dyDescent="0.2">
      <c r="B68" s="7"/>
      <c r="C68" s="52" t="s">
        <v>192</v>
      </c>
      <c r="D68" s="85"/>
      <c r="E68" s="71"/>
      <c r="F68" s="43" t="s">
        <v>218</v>
      </c>
      <c r="G68" s="7"/>
      <c r="H68" s="371">
        <f>SUM(H69:H73)</f>
        <v>0</v>
      </c>
      <c r="I68" s="372">
        <f>SUM(I69:I73)</f>
        <v>0</v>
      </c>
      <c r="J68" s="361">
        <f t="shared" ref="J68:J75" si="33">H68+I68</f>
        <v>0</v>
      </c>
      <c r="K68" s="7"/>
      <c r="L68" s="371">
        <f>SUM(L69:L73)</f>
        <v>0</v>
      </c>
      <c r="M68" s="372">
        <f>SUM(M69:M73)</f>
        <v>0</v>
      </c>
      <c r="N68" s="361">
        <f t="shared" ref="N68:N75" si="34">L68+M68</f>
        <v>0</v>
      </c>
      <c r="O68" s="7"/>
      <c r="P68" s="367">
        <f>J68+N68</f>
        <v>0</v>
      </c>
      <c r="Q68" s="7"/>
      <c r="S68" s="7"/>
      <c r="T68" s="371">
        <f>SUM(T69:T73)</f>
        <v>0</v>
      </c>
      <c r="U68" s="372">
        <f>SUM(U69:U73)</f>
        <v>0</v>
      </c>
      <c r="V68" s="372">
        <f t="shared" ref="V68:X68" si="35">SUM(V69:V73)</f>
        <v>0</v>
      </c>
      <c r="W68" s="372">
        <f t="shared" si="35"/>
        <v>0</v>
      </c>
      <c r="X68" s="372">
        <f t="shared" si="35"/>
        <v>0</v>
      </c>
      <c r="Y68" s="404">
        <f t="shared" si="32"/>
        <v>0</v>
      </c>
      <c r="Z68" s="405" t="str">
        <f>IF(Y68=P68,"OK","ERROR")</f>
        <v>OK</v>
      </c>
      <c r="AA68" s="7"/>
    </row>
    <row r="69" spans="2:27" ht="30" customHeight="1" x14ac:dyDescent="0.2">
      <c r="B69" s="7"/>
      <c r="C69" s="52" t="s">
        <v>588</v>
      </c>
      <c r="D69" s="85" t="s">
        <v>546</v>
      </c>
      <c r="E69" s="71" t="s">
        <v>588</v>
      </c>
      <c r="F69" s="305" t="s">
        <v>593</v>
      </c>
      <c r="G69" s="7"/>
      <c r="H69" s="374"/>
      <c r="I69" s="375"/>
      <c r="J69" s="378">
        <f t="shared" si="33"/>
        <v>0</v>
      </c>
      <c r="K69" s="7"/>
      <c r="L69" s="55"/>
      <c r="M69" s="56"/>
      <c r="N69" s="361">
        <f t="shared" si="34"/>
        <v>0</v>
      </c>
      <c r="O69" s="7"/>
      <c r="P69" s="367">
        <f t="shared" ref="P69:P74" si="36">J69+N69</f>
        <v>0</v>
      </c>
      <c r="Q69" s="7"/>
      <c r="S69" s="7"/>
      <c r="T69" s="91"/>
      <c r="U69" s="92"/>
      <c r="V69" s="92"/>
      <c r="W69" s="92"/>
      <c r="X69" s="92"/>
      <c r="Y69" s="404">
        <f t="shared" si="32"/>
        <v>0</v>
      </c>
      <c r="Z69" s="405" t="str">
        <f t="shared" ref="Z69:Z73" si="37">IF(Y69=P69,"OK","ERROR")</f>
        <v>OK</v>
      </c>
      <c r="AA69" s="7"/>
    </row>
    <row r="70" spans="2:27" ht="33" customHeight="1" x14ac:dyDescent="0.2">
      <c r="B70" s="7"/>
      <c r="C70" s="52" t="s">
        <v>589</v>
      </c>
      <c r="D70" s="85" t="s">
        <v>546</v>
      </c>
      <c r="E70" s="71" t="s">
        <v>589</v>
      </c>
      <c r="F70" s="305" t="s">
        <v>594</v>
      </c>
      <c r="G70" s="7"/>
      <c r="H70" s="55"/>
      <c r="I70" s="56"/>
      <c r="J70" s="361">
        <f t="shared" si="33"/>
        <v>0</v>
      </c>
      <c r="K70" s="7"/>
      <c r="L70" s="55"/>
      <c r="M70" s="56"/>
      <c r="N70" s="361">
        <f t="shared" si="34"/>
        <v>0</v>
      </c>
      <c r="O70" s="7"/>
      <c r="P70" s="367">
        <f t="shared" si="36"/>
        <v>0</v>
      </c>
      <c r="Q70" s="7"/>
      <c r="S70" s="7"/>
      <c r="T70" s="91"/>
      <c r="U70" s="92"/>
      <c r="V70" s="92"/>
      <c r="W70" s="92"/>
      <c r="X70" s="92"/>
      <c r="Y70" s="404">
        <f t="shared" si="32"/>
        <v>0</v>
      </c>
      <c r="Z70" s="405" t="str">
        <f t="shared" si="37"/>
        <v>OK</v>
      </c>
      <c r="AA70" s="7"/>
    </row>
    <row r="71" spans="2:27" ht="45" customHeight="1" x14ac:dyDescent="0.2">
      <c r="B71" s="7"/>
      <c r="C71" s="52" t="s">
        <v>590</v>
      </c>
      <c r="D71" s="85" t="s">
        <v>546</v>
      </c>
      <c r="E71" s="71" t="s">
        <v>590</v>
      </c>
      <c r="F71" s="305" t="s">
        <v>595</v>
      </c>
      <c r="G71" s="7"/>
      <c r="H71" s="55"/>
      <c r="I71" s="56"/>
      <c r="J71" s="361">
        <f t="shared" si="33"/>
        <v>0</v>
      </c>
      <c r="K71" s="7"/>
      <c r="L71" s="55"/>
      <c r="M71" s="56"/>
      <c r="N71" s="361">
        <f t="shared" si="34"/>
        <v>0</v>
      </c>
      <c r="O71" s="7"/>
      <c r="P71" s="367">
        <f t="shared" si="36"/>
        <v>0</v>
      </c>
      <c r="Q71" s="7"/>
      <c r="S71" s="7"/>
      <c r="T71" s="91"/>
      <c r="U71" s="92"/>
      <c r="V71" s="92"/>
      <c r="W71" s="92"/>
      <c r="X71" s="92"/>
      <c r="Y71" s="404">
        <f t="shared" si="32"/>
        <v>0</v>
      </c>
      <c r="Z71" s="405" t="str">
        <f t="shared" si="37"/>
        <v>OK</v>
      </c>
      <c r="AA71" s="7"/>
    </row>
    <row r="72" spans="2:27" ht="30" customHeight="1" x14ac:dyDescent="0.2">
      <c r="B72" s="7"/>
      <c r="C72" s="52" t="s">
        <v>591</v>
      </c>
      <c r="D72" s="85" t="s">
        <v>546</v>
      </c>
      <c r="E72" s="71" t="s">
        <v>591</v>
      </c>
      <c r="F72" s="305" t="s">
        <v>596</v>
      </c>
      <c r="G72" s="7"/>
      <c r="H72" s="55"/>
      <c r="I72" s="56"/>
      <c r="J72" s="361">
        <f t="shared" si="33"/>
        <v>0</v>
      </c>
      <c r="K72" s="7"/>
      <c r="L72" s="55"/>
      <c r="M72" s="56"/>
      <c r="N72" s="361">
        <f t="shared" si="34"/>
        <v>0</v>
      </c>
      <c r="O72" s="7"/>
      <c r="P72" s="367">
        <f t="shared" si="36"/>
        <v>0</v>
      </c>
      <c r="Q72" s="7"/>
      <c r="S72" s="7"/>
      <c r="T72" s="91"/>
      <c r="U72" s="92"/>
      <c r="V72" s="92"/>
      <c r="W72" s="92"/>
      <c r="X72" s="92"/>
      <c r="Y72" s="404">
        <f t="shared" si="32"/>
        <v>0</v>
      </c>
      <c r="Z72" s="405" t="str">
        <f t="shared" si="37"/>
        <v>OK</v>
      </c>
      <c r="AA72" s="7"/>
    </row>
    <row r="73" spans="2:27" ht="30" customHeight="1" x14ac:dyDescent="0.2">
      <c r="B73" s="7"/>
      <c r="C73" s="52" t="s">
        <v>592</v>
      </c>
      <c r="D73" s="85" t="s">
        <v>546</v>
      </c>
      <c r="E73" s="71" t="s">
        <v>592</v>
      </c>
      <c r="F73" s="305" t="s">
        <v>597</v>
      </c>
      <c r="G73" s="7"/>
      <c r="H73" s="55"/>
      <c r="I73" s="56"/>
      <c r="J73" s="361">
        <f t="shared" si="33"/>
        <v>0</v>
      </c>
      <c r="K73" s="7"/>
      <c r="L73" s="55"/>
      <c r="M73" s="56"/>
      <c r="N73" s="361">
        <f t="shared" si="34"/>
        <v>0</v>
      </c>
      <c r="O73" s="7"/>
      <c r="P73" s="367">
        <f t="shared" si="36"/>
        <v>0</v>
      </c>
      <c r="Q73" s="7"/>
      <c r="S73" s="7"/>
      <c r="T73" s="91"/>
      <c r="U73" s="92"/>
      <c r="V73" s="92"/>
      <c r="W73" s="92"/>
      <c r="X73" s="92"/>
      <c r="Y73" s="404">
        <f t="shared" si="32"/>
        <v>0</v>
      </c>
      <c r="Z73" s="405" t="str">
        <f t="shared" si="37"/>
        <v>OK</v>
      </c>
      <c r="AA73" s="7"/>
    </row>
    <row r="74" spans="2:27" ht="30" customHeight="1" x14ac:dyDescent="0.2">
      <c r="B74" s="7"/>
      <c r="C74" s="52" t="s">
        <v>219</v>
      </c>
      <c r="D74" s="85" t="s">
        <v>542</v>
      </c>
      <c r="E74" s="71" t="s">
        <v>219</v>
      </c>
      <c r="F74" s="43" t="s">
        <v>193</v>
      </c>
      <c r="G74" s="7"/>
      <c r="H74" s="55"/>
      <c r="I74" s="56"/>
      <c r="J74" s="361">
        <f t="shared" si="33"/>
        <v>0</v>
      </c>
      <c r="K74" s="7"/>
      <c r="L74" s="55"/>
      <c r="M74" s="56"/>
      <c r="N74" s="361">
        <f t="shared" si="34"/>
        <v>0</v>
      </c>
      <c r="O74" s="7"/>
      <c r="P74" s="367">
        <f t="shared" si="36"/>
        <v>0</v>
      </c>
      <c r="Q74" s="7"/>
      <c r="S74" s="7"/>
      <c r="T74" s="91"/>
      <c r="U74" s="92"/>
      <c r="V74" s="92"/>
      <c r="W74" s="92"/>
      <c r="X74" s="92"/>
      <c r="Y74" s="404">
        <f t="shared" si="32"/>
        <v>0</v>
      </c>
      <c r="Z74" s="405" t="str">
        <f>IF(Y74=P74,"OK","ERROR")</f>
        <v>OK</v>
      </c>
      <c r="AA74" s="7"/>
    </row>
    <row r="75" spans="2:27" ht="66.599999999999994" customHeight="1" x14ac:dyDescent="0.2">
      <c r="B75" s="7"/>
      <c r="C75" s="52" t="s">
        <v>220</v>
      </c>
      <c r="D75" s="62" t="s">
        <v>544</v>
      </c>
      <c r="E75" s="62" t="s">
        <v>712</v>
      </c>
      <c r="F75" s="43" t="s">
        <v>221</v>
      </c>
      <c r="G75" s="7"/>
      <c r="H75" s="55"/>
      <c r="I75" s="56"/>
      <c r="J75" s="361">
        <f t="shared" si="33"/>
        <v>0</v>
      </c>
      <c r="K75" s="7"/>
      <c r="L75" s="55"/>
      <c r="M75" s="56"/>
      <c r="N75" s="361">
        <f t="shared" si="34"/>
        <v>0</v>
      </c>
      <c r="O75" s="7"/>
      <c r="P75" s="367">
        <f>J75+N75</f>
        <v>0</v>
      </c>
      <c r="Q75" s="7"/>
      <c r="S75" s="7"/>
      <c r="T75" s="91"/>
      <c r="U75" s="94"/>
      <c r="V75" s="94"/>
      <c r="W75" s="94"/>
      <c r="X75" s="94"/>
      <c r="Y75" s="404">
        <f t="shared" si="32"/>
        <v>0</v>
      </c>
      <c r="Z75" s="405" t="str">
        <f>IF(Y75=P75,"OK","ERROR")</f>
        <v>OK</v>
      </c>
      <c r="AA75" s="7"/>
    </row>
    <row r="76" spans="2:27" ht="30.6" customHeight="1" thickBot="1" x14ac:dyDescent="0.25">
      <c r="B76" s="7"/>
      <c r="C76" s="558" t="s">
        <v>194</v>
      </c>
      <c r="D76" s="559"/>
      <c r="E76" s="559"/>
      <c r="F76" s="560"/>
      <c r="G76" s="7"/>
      <c r="H76" s="377">
        <f>H65+H68+H74+H75</f>
        <v>0</v>
      </c>
      <c r="I76" s="363">
        <f t="shared" ref="I76:J76" si="38">I65+I68+I74+I75</f>
        <v>0</v>
      </c>
      <c r="J76" s="379">
        <f t="shared" si="38"/>
        <v>0</v>
      </c>
      <c r="K76" s="7"/>
      <c r="L76" s="377">
        <f>L65+L68+L74+L75</f>
        <v>0</v>
      </c>
      <c r="M76" s="363">
        <f t="shared" ref="M76" si="39">M65+M68+M74+M75</f>
        <v>0</v>
      </c>
      <c r="N76" s="379">
        <f t="shared" ref="N76:P76" si="40">N65+N68+N74+N75</f>
        <v>0</v>
      </c>
      <c r="O76" s="7"/>
      <c r="P76" s="368">
        <f t="shared" si="40"/>
        <v>0</v>
      </c>
      <c r="Q76" s="7"/>
      <c r="S76" s="7"/>
      <c r="T76" s="377">
        <f t="shared" ref="T76" si="41">T65+T68+T74+T75</f>
        <v>0</v>
      </c>
      <c r="U76" s="363">
        <f t="shared" ref="U76" si="42">U65+U68+U74+U75</f>
        <v>0</v>
      </c>
      <c r="V76" s="363">
        <f t="shared" ref="V76" si="43">V65+V68+V74+V75</f>
        <v>0</v>
      </c>
      <c r="W76" s="363">
        <f t="shared" ref="W76:X76" si="44">W65+W68+W74+W75</f>
        <v>0</v>
      </c>
      <c r="X76" s="363">
        <f t="shared" si="44"/>
        <v>0</v>
      </c>
      <c r="Y76" s="410">
        <f>SUM(T76:X76)</f>
        <v>0</v>
      </c>
      <c r="Z76" s="409" t="str">
        <f>IF(Y76=P76,"OK","ERROR")</f>
        <v>OK</v>
      </c>
      <c r="AA76" s="7"/>
    </row>
    <row r="77" spans="2:27" ht="19.899999999999999" customHeight="1" thickBot="1" x14ac:dyDescent="0.25">
      <c r="B77" s="7"/>
      <c r="C77" s="7"/>
      <c r="D77" s="30"/>
      <c r="E77" s="30"/>
      <c r="F77" s="7"/>
      <c r="G77" s="7"/>
      <c r="H77" s="7"/>
      <c r="I77" s="7"/>
      <c r="J77" s="7"/>
      <c r="K77" s="7"/>
      <c r="L77" s="7"/>
      <c r="M77" s="7"/>
      <c r="N77" s="7"/>
      <c r="O77" s="7"/>
      <c r="P77" s="7"/>
      <c r="Q77" s="7"/>
      <c r="S77" s="7"/>
      <c r="T77" s="7"/>
      <c r="U77" s="7"/>
      <c r="V77" s="7"/>
      <c r="W77" s="7"/>
      <c r="X77" s="7"/>
      <c r="Y77" s="7"/>
      <c r="Z77" s="7"/>
      <c r="AA77" s="7"/>
    </row>
    <row r="78" spans="2:27" ht="40.15" customHeight="1" thickBot="1" x14ac:dyDescent="0.25">
      <c r="B78" s="7"/>
      <c r="C78" s="555" t="s">
        <v>413</v>
      </c>
      <c r="D78" s="556"/>
      <c r="E78" s="556"/>
      <c r="F78" s="557"/>
      <c r="G78" s="7"/>
      <c r="H78" s="7"/>
      <c r="I78" s="7"/>
      <c r="J78" s="7"/>
      <c r="K78" s="7"/>
      <c r="L78" s="7"/>
      <c r="M78" s="7"/>
      <c r="N78" s="7"/>
      <c r="O78" s="7"/>
      <c r="P78" s="7"/>
      <c r="Q78" s="7"/>
      <c r="S78" s="7"/>
      <c r="T78" s="572" t="s">
        <v>413</v>
      </c>
      <c r="U78" s="573"/>
      <c r="V78" s="573"/>
      <c r="W78" s="573"/>
      <c r="X78" s="573"/>
      <c r="Y78" s="573"/>
      <c r="Z78" s="574"/>
      <c r="AA78" s="7"/>
    </row>
    <row r="79" spans="2:27" ht="30" customHeight="1" x14ac:dyDescent="0.2">
      <c r="B79" s="7"/>
      <c r="C79" s="46" t="s">
        <v>409</v>
      </c>
      <c r="D79" s="48" t="s">
        <v>542</v>
      </c>
      <c r="E79" s="73" t="s">
        <v>409</v>
      </c>
      <c r="F79" s="74" t="s">
        <v>410</v>
      </c>
      <c r="G79" s="7"/>
      <c r="H79" s="358"/>
      <c r="I79" s="359"/>
      <c r="J79" s="360">
        <f t="shared" ref="J79:J80" si="45">H79+I79</f>
        <v>0</v>
      </c>
      <c r="K79" s="7"/>
      <c r="L79" s="50"/>
      <c r="M79" s="51"/>
      <c r="N79" s="365">
        <f>L79+M79</f>
        <v>0</v>
      </c>
      <c r="O79" s="7"/>
      <c r="P79" s="366">
        <f>J79+N79</f>
        <v>0</v>
      </c>
      <c r="Q79" s="7"/>
      <c r="S79" s="7"/>
      <c r="T79" s="95"/>
      <c r="U79" s="105"/>
      <c r="V79" s="105"/>
      <c r="W79" s="105"/>
      <c r="X79" s="105"/>
      <c r="Y79" s="402">
        <f>SUM(T79:X79)</f>
        <v>0</v>
      </c>
      <c r="Z79" s="403" t="str">
        <f>IF(Y79=P79,"OK","ERROR")</f>
        <v>OK</v>
      </c>
      <c r="AA79" s="7"/>
    </row>
    <row r="80" spans="2:27" ht="30" customHeight="1" x14ac:dyDescent="0.2">
      <c r="B80" s="7"/>
      <c r="C80" s="52" t="s">
        <v>411</v>
      </c>
      <c r="D80" s="62" t="s">
        <v>542</v>
      </c>
      <c r="E80" s="72" t="s">
        <v>411</v>
      </c>
      <c r="F80" s="43" t="s">
        <v>412</v>
      </c>
      <c r="G80" s="7"/>
      <c r="H80" s="374"/>
      <c r="I80" s="375"/>
      <c r="J80" s="378">
        <f t="shared" si="45"/>
        <v>0</v>
      </c>
      <c r="K80" s="7"/>
      <c r="L80" s="55"/>
      <c r="M80" s="56"/>
      <c r="N80" s="361">
        <f>L80+M80</f>
        <v>0</v>
      </c>
      <c r="O80" s="7"/>
      <c r="P80" s="367">
        <f>J80+N80</f>
        <v>0</v>
      </c>
      <c r="Q80" s="7"/>
      <c r="S80" s="7"/>
      <c r="T80" s="91"/>
      <c r="U80" s="94"/>
      <c r="V80" s="94"/>
      <c r="W80" s="94"/>
      <c r="X80" s="94"/>
      <c r="Y80" s="404">
        <f>SUM(T80:X80)</f>
        <v>0</v>
      </c>
      <c r="Z80" s="405" t="str">
        <f>IF(Y80=P80,"OK","ERROR")</f>
        <v>OK</v>
      </c>
      <c r="AA80" s="7"/>
    </row>
    <row r="81" spans="2:27" ht="28.9" customHeight="1" thickBot="1" x14ac:dyDescent="0.25">
      <c r="B81" s="7"/>
      <c r="C81" s="558" t="s">
        <v>415</v>
      </c>
      <c r="D81" s="559"/>
      <c r="E81" s="559"/>
      <c r="F81" s="560"/>
      <c r="G81" s="7"/>
      <c r="H81" s="377">
        <f>SUM(H79:H80)</f>
        <v>0</v>
      </c>
      <c r="I81" s="363">
        <f t="shared" ref="I81:J81" si="46">SUM(I79:I80)</f>
        <v>0</v>
      </c>
      <c r="J81" s="380">
        <f t="shared" si="46"/>
        <v>0</v>
      </c>
      <c r="K81" s="7"/>
      <c r="L81" s="362">
        <f t="shared" ref="L81:N81" si="47">SUM(L79:L80)</f>
        <v>0</v>
      </c>
      <c r="M81" s="363">
        <f t="shared" si="47"/>
        <v>0</v>
      </c>
      <c r="N81" s="364">
        <f t="shared" si="47"/>
        <v>0</v>
      </c>
      <c r="O81" s="7"/>
      <c r="P81" s="368">
        <f>SUM(P79:P80)</f>
        <v>0</v>
      </c>
      <c r="Q81" s="7"/>
      <c r="S81" s="7"/>
      <c r="T81" s="406">
        <f>SUM(T79:T80)</f>
        <v>0</v>
      </c>
      <c r="U81" s="407">
        <f t="shared" ref="U81:X81" si="48">SUM(U79:U80)</f>
        <v>0</v>
      </c>
      <c r="V81" s="407">
        <f t="shared" si="48"/>
        <v>0</v>
      </c>
      <c r="W81" s="410">
        <f t="shared" si="48"/>
        <v>0</v>
      </c>
      <c r="X81" s="410">
        <f t="shared" si="48"/>
        <v>0</v>
      </c>
      <c r="Y81" s="407">
        <f>SUM(T81:X81)</f>
        <v>0</v>
      </c>
      <c r="Z81" s="409" t="str">
        <f>IF(Y81=P81,"OK","ERROR")</f>
        <v>OK</v>
      </c>
      <c r="AA81" s="7"/>
    </row>
    <row r="82" spans="2:27" ht="19.899999999999999" customHeight="1" thickBot="1" x14ac:dyDescent="0.25">
      <c r="B82" s="7"/>
      <c r="C82" s="7"/>
      <c r="D82" s="7"/>
      <c r="E82" s="7"/>
      <c r="F82" s="7"/>
      <c r="G82" s="7"/>
      <c r="H82" s="7"/>
      <c r="I82" s="7"/>
      <c r="J82" s="7"/>
      <c r="K82" s="7"/>
      <c r="L82" s="7"/>
      <c r="M82" s="7"/>
      <c r="N82" s="7"/>
      <c r="O82" s="7"/>
      <c r="P82" s="7"/>
      <c r="Q82" s="7"/>
      <c r="S82" s="7"/>
      <c r="T82" s="7"/>
      <c r="U82" s="7"/>
      <c r="V82" s="7"/>
      <c r="W82" s="7"/>
      <c r="X82" s="7"/>
      <c r="Y82" s="7"/>
      <c r="Z82" s="7"/>
      <c r="AA82" s="7"/>
    </row>
    <row r="83" spans="2:27" ht="31.15" customHeight="1" thickBot="1" x14ac:dyDescent="0.25">
      <c r="B83" s="7"/>
      <c r="C83" s="549" t="s">
        <v>600</v>
      </c>
      <c r="D83" s="550"/>
      <c r="E83" s="550"/>
      <c r="F83" s="551"/>
      <c r="G83" s="7"/>
      <c r="H83" s="381">
        <f>H81+H76+H62+H49+H20+H16</f>
        <v>0</v>
      </c>
      <c r="I83" s="382">
        <f>I81+I76+I62+I49+I20+I16</f>
        <v>0</v>
      </c>
      <c r="J83" s="383">
        <f>J81+J76+J62+J49+J20+J16</f>
        <v>0</v>
      </c>
      <c r="K83" s="86"/>
      <c r="L83" s="381">
        <f>L81+L76+L62+L49+L20+L16</f>
        <v>0</v>
      </c>
      <c r="M83" s="382">
        <f>M81+M76+M62+M49+M20+M16</f>
        <v>0</v>
      </c>
      <c r="N83" s="384">
        <f>N81+N76+N62+N49+N20+N16</f>
        <v>0</v>
      </c>
      <c r="O83" s="86"/>
      <c r="P83" s="385">
        <f>P81+P76+P62+P49+P20+P16</f>
        <v>0</v>
      </c>
      <c r="Q83" s="7"/>
      <c r="S83" s="7"/>
      <c r="T83" s="385">
        <f t="shared" ref="T83:Y83" si="49">T81+T76+T62+T49+T20+T16</f>
        <v>0</v>
      </c>
      <c r="U83" s="385">
        <f t="shared" si="49"/>
        <v>0</v>
      </c>
      <c r="V83" s="385">
        <f t="shared" si="49"/>
        <v>0</v>
      </c>
      <c r="W83" s="385">
        <f t="shared" si="49"/>
        <v>0</v>
      </c>
      <c r="X83" s="385">
        <f t="shared" si="49"/>
        <v>0</v>
      </c>
      <c r="Y83" s="385">
        <f t="shared" si="49"/>
        <v>0</v>
      </c>
      <c r="Z83" s="409" t="str">
        <f>IF(Y83=P83,"OK","ERROR")</f>
        <v>OK</v>
      </c>
      <c r="AA83" s="7"/>
    </row>
    <row r="84" spans="2:27" ht="19.899999999999999" customHeight="1" thickBot="1" x14ac:dyDescent="0.25">
      <c r="B84" s="7"/>
      <c r="C84" s="7"/>
      <c r="D84" s="7"/>
      <c r="E84" s="7"/>
      <c r="F84" s="7"/>
      <c r="G84" s="7"/>
      <c r="H84" s="7"/>
      <c r="I84" s="7"/>
      <c r="J84" s="7"/>
      <c r="K84" s="7"/>
      <c r="L84" s="7"/>
      <c r="M84" s="7"/>
      <c r="N84" s="7"/>
      <c r="O84" s="7"/>
      <c r="P84" s="7"/>
      <c r="Q84" s="7"/>
      <c r="S84" s="7"/>
      <c r="T84" s="7"/>
      <c r="U84" s="7"/>
      <c r="V84" s="7"/>
      <c r="W84" s="7"/>
      <c r="X84" s="7"/>
      <c r="Y84" s="7"/>
      <c r="Z84" s="7"/>
      <c r="AA84" s="7"/>
    </row>
    <row r="85" spans="2:27" ht="40.15" customHeight="1" thickBot="1" x14ac:dyDescent="0.25">
      <c r="B85" s="7"/>
      <c r="C85" s="555" t="s">
        <v>598</v>
      </c>
      <c r="D85" s="556"/>
      <c r="E85" s="556"/>
      <c r="F85" s="557"/>
      <c r="G85" s="7"/>
      <c r="H85" s="7"/>
      <c r="I85" s="7"/>
      <c r="J85" s="7"/>
      <c r="K85" s="7"/>
      <c r="L85" s="7"/>
      <c r="M85" s="7"/>
      <c r="N85" s="7"/>
      <c r="O85" s="7"/>
      <c r="P85" s="7"/>
      <c r="Q85" s="7"/>
      <c r="S85" s="7"/>
      <c r="T85" s="530" t="s">
        <v>598</v>
      </c>
      <c r="U85" s="531"/>
      <c r="V85" s="531"/>
      <c r="W85" s="531"/>
      <c r="X85" s="531"/>
      <c r="Y85" s="531"/>
      <c r="Z85" s="532"/>
      <c r="AA85" s="7"/>
    </row>
    <row r="86" spans="2:27" ht="48" customHeight="1" x14ac:dyDescent="0.2">
      <c r="B86" s="7"/>
      <c r="C86" s="46" t="s">
        <v>716</v>
      </c>
      <c r="D86" s="48" t="s">
        <v>543</v>
      </c>
      <c r="E86" s="107" t="s">
        <v>627</v>
      </c>
      <c r="F86" s="74" t="s">
        <v>710</v>
      </c>
      <c r="G86" s="7"/>
      <c r="H86" s="50"/>
      <c r="I86" s="51"/>
      <c r="J86" s="365">
        <f t="shared" ref="J86" si="50">H86+I86</f>
        <v>0</v>
      </c>
      <c r="K86" s="7"/>
      <c r="L86" s="50"/>
      <c r="M86" s="51"/>
      <c r="N86" s="365">
        <f>L86+M86</f>
        <v>0</v>
      </c>
      <c r="O86" s="7"/>
      <c r="P86" s="366">
        <f>J86+N86</f>
        <v>0</v>
      </c>
      <c r="Q86" s="7"/>
      <c r="S86" s="7"/>
      <c r="T86" s="93"/>
      <c r="U86" s="100"/>
      <c r="V86" s="100"/>
      <c r="W86" s="100"/>
      <c r="X86" s="105"/>
      <c r="Y86" s="414">
        <f>SUM(T86:X86)</f>
        <v>0</v>
      </c>
      <c r="Z86" s="403" t="str">
        <f>IF(Y86=P86,"OK","ERROR")</f>
        <v>OK</v>
      </c>
      <c r="AA86" s="7"/>
    </row>
    <row r="87" spans="2:27" ht="19.899999999999999" customHeight="1" thickBot="1" x14ac:dyDescent="0.25">
      <c r="B87" s="7"/>
      <c r="C87" s="558" t="s">
        <v>711</v>
      </c>
      <c r="D87" s="559"/>
      <c r="E87" s="559"/>
      <c r="F87" s="560"/>
      <c r="G87" s="7"/>
      <c r="H87" s="377">
        <f>SUM(H86:H86)</f>
        <v>0</v>
      </c>
      <c r="I87" s="377">
        <f>SUM(I86:I86)</f>
        <v>0</v>
      </c>
      <c r="J87" s="368">
        <f>SUM(J86:J86)</f>
        <v>0</v>
      </c>
      <c r="K87" s="7"/>
      <c r="L87" s="362">
        <f>SUM(L86:L86)</f>
        <v>0</v>
      </c>
      <c r="M87" s="363">
        <f>SUM(M86:M86)</f>
        <v>0</v>
      </c>
      <c r="N87" s="364">
        <f>SUM(N86:N86)</f>
        <v>0</v>
      </c>
      <c r="O87" s="7"/>
      <c r="P87" s="368">
        <f>SUM(P86:P86)</f>
        <v>0</v>
      </c>
      <c r="Q87" s="7"/>
      <c r="S87" s="7"/>
      <c r="T87" s="377">
        <f>SUM(T86:T86)</f>
        <v>0</v>
      </c>
      <c r="U87" s="363">
        <f t="shared" ref="U87:X87" si="51">SUM(U86:U86)</f>
        <v>0</v>
      </c>
      <c r="V87" s="363">
        <f t="shared" si="51"/>
        <v>0</v>
      </c>
      <c r="W87" s="363">
        <f t="shared" si="51"/>
        <v>0</v>
      </c>
      <c r="X87" s="363">
        <f t="shared" si="51"/>
        <v>0</v>
      </c>
      <c r="Y87" s="410">
        <f>SUM(T87:X87)</f>
        <v>0</v>
      </c>
      <c r="Z87" s="409" t="str">
        <f>IF(Y87=P87,"OK","ERROR")</f>
        <v>OK</v>
      </c>
      <c r="AA87" s="7"/>
    </row>
    <row r="88" spans="2:27" ht="19.899999999999999" customHeight="1" thickBot="1" x14ac:dyDescent="0.25">
      <c r="B88" s="7"/>
      <c r="C88" s="7"/>
      <c r="D88" s="7"/>
      <c r="E88" s="7"/>
      <c r="F88" s="7"/>
      <c r="G88" s="7"/>
      <c r="H88" s="7"/>
      <c r="I88" s="7"/>
      <c r="J88" s="7"/>
      <c r="K88" s="7"/>
      <c r="L88" s="7"/>
      <c r="M88" s="7"/>
      <c r="N88" s="7"/>
      <c r="O88" s="7"/>
      <c r="P88" s="7"/>
      <c r="Q88" s="7"/>
      <c r="S88" s="7"/>
      <c r="T88" s="7"/>
      <c r="U88" s="7"/>
      <c r="V88" s="7"/>
      <c r="W88" s="7"/>
      <c r="X88" s="7"/>
      <c r="Y88" s="7"/>
      <c r="Z88" s="7"/>
      <c r="AA88" s="7"/>
    </row>
    <row r="89" spans="2:27" ht="32.25" customHeight="1" thickBot="1" x14ac:dyDescent="0.25">
      <c r="B89" s="7"/>
      <c r="C89" s="580" t="s">
        <v>195</v>
      </c>
      <c r="D89" s="581"/>
      <c r="E89" s="581"/>
      <c r="F89" s="582"/>
      <c r="G89" s="7"/>
      <c r="H89" s="386">
        <f>H83+H87</f>
        <v>0</v>
      </c>
      <c r="I89" s="387">
        <f t="shared" ref="I89" si="52">I83+I87</f>
        <v>0</v>
      </c>
      <c r="J89" s="388">
        <v>0</v>
      </c>
      <c r="K89" s="193"/>
      <c r="L89" s="389">
        <f>L83+L87</f>
        <v>0</v>
      </c>
      <c r="M89" s="389">
        <f t="shared" ref="M89:N89" si="53">M83+M87</f>
        <v>0</v>
      </c>
      <c r="N89" s="390">
        <f t="shared" si="53"/>
        <v>0</v>
      </c>
      <c r="O89" s="193"/>
      <c r="P89" s="390">
        <f>P83+P87</f>
        <v>0</v>
      </c>
      <c r="Q89" s="7"/>
      <c r="S89" s="7"/>
      <c r="T89" s="386">
        <f>T83+T87</f>
        <v>0</v>
      </c>
      <c r="U89" s="387">
        <f t="shared" ref="U89:X89" si="54">U83+U87</f>
        <v>0</v>
      </c>
      <c r="V89" s="387">
        <f t="shared" si="54"/>
        <v>0</v>
      </c>
      <c r="W89" s="387">
        <f t="shared" si="54"/>
        <v>0</v>
      </c>
      <c r="X89" s="387">
        <f t="shared" si="54"/>
        <v>0</v>
      </c>
      <c r="Y89" s="415">
        <f>SUM(T89:X89)</f>
        <v>0</v>
      </c>
      <c r="Z89" s="416" t="str">
        <f>IF(Y89=P89,"OK","ERROR")</f>
        <v>OK</v>
      </c>
      <c r="AA89" s="7"/>
    </row>
    <row r="90" spans="2:27" ht="19.899999999999999" customHeight="1" thickBot="1" x14ac:dyDescent="0.25">
      <c r="B90" s="7"/>
      <c r="C90" s="7"/>
      <c r="D90" s="30"/>
      <c r="E90" s="30"/>
      <c r="F90" s="7"/>
      <c r="G90" s="7"/>
      <c r="H90" s="193"/>
      <c r="I90" s="193"/>
      <c r="J90" s="193"/>
      <c r="K90" s="193"/>
      <c r="L90" s="193"/>
      <c r="M90" s="193"/>
      <c r="N90" s="193"/>
      <c r="O90" s="193"/>
      <c r="P90" s="193"/>
      <c r="Q90" s="7"/>
      <c r="S90" s="7"/>
      <c r="T90" s="7"/>
      <c r="U90" s="7"/>
      <c r="V90" s="7"/>
      <c r="W90" s="7"/>
      <c r="X90" s="7"/>
      <c r="Y90" s="7"/>
      <c r="Z90" s="7"/>
      <c r="AA90" s="7"/>
    </row>
    <row r="91" spans="2:27" s="90" customFormat="1" ht="28.9" customHeight="1" thickBot="1" x14ac:dyDescent="0.3">
      <c r="B91" s="89"/>
      <c r="C91" s="552" t="s">
        <v>599</v>
      </c>
      <c r="D91" s="553"/>
      <c r="E91" s="553"/>
      <c r="F91" s="554"/>
      <c r="G91" s="89"/>
      <c r="H91" s="386">
        <f>H16+H20+H62+H65+H74+H87</f>
        <v>0</v>
      </c>
      <c r="I91" s="386">
        <f>I16+I20+I62+I65+I74+I81+I87</f>
        <v>0</v>
      </c>
      <c r="J91" s="390">
        <f>J16+J20+J62+J65+J74+J81+J87</f>
        <v>0</v>
      </c>
      <c r="K91" s="391"/>
      <c r="L91" s="386">
        <f>L16+L20+L62+L65+L74+L81+L87</f>
        <v>0</v>
      </c>
      <c r="M91" s="386">
        <f>M16+M20+M62+M65+M74+M81+M87</f>
        <v>0</v>
      </c>
      <c r="N91" s="390">
        <f>N16+N20+N62+N65+N74+N81+N87</f>
        <v>0</v>
      </c>
      <c r="O91" s="391"/>
      <c r="P91" s="390">
        <f>P16+P20+P62+P65+P74+P81+P87</f>
        <v>0</v>
      </c>
      <c r="Q91" s="89"/>
      <c r="S91" s="7"/>
      <c r="T91" s="80" t="s">
        <v>235</v>
      </c>
      <c r="U91" s="81" t="s">
        <v>236</v>
      </c>
      <c r="V91" s="81" t="s">
        <v>237</v>
      </c>
      <c r="W91" s="81" t="s">
        <v>238</v>
      </c>
      <c r="X91" s="81" t="s">
        <v>649</v>
      </c>
      <c r="Y91" s="82" t="s">
        <v>153</v>
      </c>
      <c r="Z91" s="7"/>
      <c r="AA91" s="7"/>
    </row>
    <row r="92" spans="2:27" ht="30" customHeight="1" thickBot="1" x14ac:dyDescent="0.25">
      <c r="B92" s="7"/>
      <c r="C92" s="7"/>
      <c r="D92" s="30"/>
      <c r="E92" s="30"/>
      <c r="F92" s="7"/>
      <c r="G92" s="7"/>
      <c r="H92" s="193"/>
      <c r="I92" s="193"/>
      <c r="J92" s="193"/>
      <c r="K92" s="193"/>
      <c r="L92" s="193"/>
      <c r="M92" s="193"/>
      <c r="N92" s="193"/>
      <c r="O92" s="193"/>
      <c r="P92" s="193"/>
      <c r="Q92" s="7"/>
      <c r="S92" s="7"/>
      <c r="T92" s="308" t="str">
        <f>IFERROR(T89/$Y$89,"")</f>
        <v/>
      </c>
      <c r="U92" s="309" t="str">
        <f>IFERROR(U89/$Y$89,"")</f>
        <v/>
      </c>
      <c r="V92" s="309" t="str">
        <f>IFERROR(V89/$Y$89,"")</f>
        <v/>
      </c>
      <c r="W92" s="310" t="str">
        <f>IFERROR(W89/$Y$89,"")</f>
        <v/>
      </c>
      <c r="X92" s="309" t="str">
        <f>IFERROR(X89/$Y$89,"")</f>
        <v/>
      </c>
      <c r="Y92" s="311">
        <f>SUM(T92:X92)</f>
        <v>0</v>
      </c>
      <c r="Z92" s="7"/>
      <c r="AA92" s="7"/>
    </row>
    <row r="93" spans="2:27" s="90" customFormat="1" ht="30" customHeight="1" thickBot="1" x14ac:dyDescent="0.3">
      <c r="B93" s="89"/>
      <c r="C93" s="552" t="s">
        <v>605</v>
      </c>
      <c r="D93" s="553"/>
      <c r="E93" s="553"/>
      <c r="F93" s="554"/>
      <c r="G93" s="89"/>
      <c r="H93" s="386">
        <f>H49+H68+H75</f>
        <v>0</v>
      </c>
      <c r="I93" s="386">
        <f>I49+I68+I75</f>
        <v>0</v>
      </c>
      <c r="J93" s="390">
        <f>J49+J68+J75</f>
        <v>0</v>
      </c>
      <c r="K93" s="391"/>
      <c r="L93" s="386">
        <f>L49+L68+L75</f>
        <v>0</v>
      </c>
      <c r="M93" s="386">
        <f>M49+M68+M75</f>
        <v>0</v>
      </c>
      <c r="N93" s="390">
        <f>N49+N68+N75</f>
        <v>0</v>
      </c>
      <c r="O93" s="391"/>
      <c r="P93" s="390">
        <f>P49+P68+P75</f>
        <v>0</v>
      </c>
      <c r="Q93" s="89"/>
      <c r="S93" s="7"/>
      <c r="T93" s="7"/>
      <c r="U93" s="7"/>
      <c r="V93" s="7"/>
      <c r="W93" s="7"/>
      <c r="X93" s="7"/>
      <c r="Y93" s="7"/>
      <c r="Z93" s="7"/>
      <c r="AA93" s="7"/>
    </row>
    <row r="94" spans="2:27" ht="30" customHeight="1" x14ac:dyDescent="0.2">
      <c r="B94" s="7"/>
      <c r="C94" s="7"/>
      <c r="D94" s="30"/>
      <c r="E94" s="30"/>
      <c r="F94" s="7"/>
      <c r="G94" s="7"/>
      <c r="H94" s="7"/>
      <c r="I94" s="7"/>
      <c r="J94" s="7"/>
      <c r="K94" s="7"/>
      <c r="L94" s="7"/>
      <c r="M94" s="7"/>
      <c r="N94" s="7"/>
      <c r="O94" s="7"/>
      <c r="P94" s="7"/>
      <c r="Q94" s="7"/>
    </row>
    <row r="95" spans="2:27" ht="19.899999999999999" customHeight="1" x14ac:dyDescent="0.2">
      <c r="D95" s="8"/>
      <c r="E95" s="8"/>
      <c r="T95" s="75"/>
      <c r="U95" s="75"/>
      <c r="V95" s="75"/>
      <c r="W95" s="75"/>
      <c r="X95" s="75"/>
      <c r="Y95" s="75"/>
      <c r="Z95" s="24"/>
    </row>
    <row r="96" spans="2:27" ht="19.899999999999999" customHeight="1" thickBot="1" x14ac:dyDescent="0.25">
      <c r="G96" s="7"/>
      <c r="H96" s="7"/>
      <c r="I96" s="7"/>
      <c r="J96" s="7"/>
      <c r="K96" s="7"/>
      <c r="L96" s="7"/>
      <c r="M96" s="7"/>
      <c r="N96" s="7"/>
      <c r="O96" s="7"/>
      <c r="T96" s="75"/>
      <c r="U96" s="75"/>
      <c r="V96" s="75"/>
      <c r="W96" s="75"/>
      <c r="X96" s="75"/>
      <c r="Y96" s="75"/>
      <c r="Z96" s="24"/>
    </row>
    <row r="97" spans="7:27" ht="30" customHeight="1" thickBot="1" x14ac:dyDescent="0.25">
      <c r="G97" s="7"/>
      <c r="H97" s="542" t="s">
        <v>407</v>
      </c>
      <c r="I97" s="543"/>
      <c r="J97" s="543"/>
      <c r="K97" s="543"/>
      <c r="L97" s="543"/>
      <c r="M97" s="543"/>
      <c r="N97" s="544"/>
      <c r="O97" s="7"/>
      <c r="T97" s="75"/>
      <c r="U97" s="75"/>
      <c r="V97" s="75"/>
      <c r="W97" s="75"/>
      <c r="X97" s="75"/>
      <c r="Y97" s="75"/>
      <c r="Z97" s="24"/>
    </row>
    <row r="98" spans="7:27" ht="19.899999999999999" customHeight="1" thickBot="1" x14ac:dyDescent="0.25">
      <c r="G98" s="7"/>
      <c r="H98" s="7"/>
      <c r="I98" s="7"/>
      <c r="J98" s="7"/>
      <c r="K98" s="7"/>
      <c r="L98" s="7"/>
      <c r="M98" s="7"/>
      <c r="N98" s="7"/>
      <c r="O98" s="7"/>
      <c r="T98" s="75"/>
      <c r="U98" s="75"/>
      <c r="V98" s="75"/>
      <c r="W98" s="75"/>
      <c r="X98" s="75"/>
      <c r="Y98" s="75"/>
      <c r="Z98" s="24"/>
    </row>
    <row r="99" spans="7:27" ht="42" customHeight="1" x14ac:dyDescent="0.2">
      <c r="G99" s="7"/>
      <c r="H99" s="545" t="s">
        <v>606</v>
      </c>
      <c r="I99" s="546"/>
      <c r="J99" s="546"/>
      <c r="K99" s="546"/>
      <c r="L99" s="546"/>
      <c r="M99" s="546"/>
      <c r="N99" s="166" t="s">
        <v>629</v>
      </c>
      <c r="O99" s="7"/>
    </row>
    <row r="100" spans="7:27" ht="82.5" customHeight="1" x14ac:dyDescent="0.2">
      <c r="G100" s="7"/>
      <c r="H100" s="547" t="s">
        <v>702</v>
      </c>
      <c r="I100" s="548"/>
      <c r="J100" s="548"/>
      <c r="K100" s="548"/>
      <c r="L100" s="548"/>
      <c r="M100" s="548"/>
      <c r="N100" s="392" t="str">
        <f>IF(J56&gt;=5%*J89,"Se verifica","Nu se verifica")</f>
        <v>Se verifica</v>
      </c>
      <c r="O100" s="7"/>
    </row>
    <row r="101" spans="7:27" ht="73.900000000000006" customHeight="1" x14ac:dyDescent="0.2">
      <c r="G101" s="7"/>
      <c r="H101" s="547" t="s">
        <v>703</v>
      </c>
      <c r="I101" s="548"/>
      <c r="J101" s="548"/>
      <c r="K101" s="548"/>
      <c r="L101" s="548"/>
      <c r="M101" s="548"/>
      <c r="N101" s="392" t="str">
        <f>IF(J56+J58&lt;=15%*J89,"Se verifica","Nu se verifica")</f>
        <v>Se verifica</v>
      </c>
      <c r="O101" s="7"/>
    </row>
    <row r="102" spans="7:27" ht="58.9" customHeight="1" x14ac:dyDescent="0.2">
      <c r="G102" s="7"/>
      <c r="H102" s="547" t="s">
        <v>607</v>
      </c>
      <c r="I102" s="548"/>
      <c r="J102" s="548"/>
      <c r="K102" s="548"/>
      <c r="L102" s="548"/>
      <c r="M102" s="548"/>
      <c r="N102" s="392" t="str">
        <f>IF(J74&lt;=10%*(J52+J53),"Se verifica","Nu se verifica")</f>
        <v>Se verifica</v>
      </c>
      <c r="O102" s="7"/>
    </row>
    <row r="103" spans="7:27" ht="42.6" customHeight="1" thickBot="1" x14ac:dyDescent="0.25">
      <c r="G103" s="7"/>
      <c r="H103" s="536" t="s">
        <v>608</v>
      </c>
      <c r="I103" s="537"/>
      <c r="J103" s="537"/>
      <c r="K103" s="537"/>
      <c r="L103" s="537"/>
      <c r="M103" s="537"/>
      <c r="N103" s="393" t="str">
        <f>IF(J93&lt;=5%*J91,"Se verifica","Nu se verifica")</f>
        <v>Se verifica</v>
      </c>
      <c r="O103" s="7"/>
    </row>
    <row r="104" spans="7:27" ht="22.9" customHeight="1" x14ac:dyDescent="0.2">
      <c r="G104" s="7"/>
      <c r="H104" s="7"/>
      <c r="I104" s="7"/>
      <c r="J104" s="7"/>
      <c r="K104" s="7"/>
      <c r="L104" s="7"/>
      <c r="M104" s="7"/>
      <c r="N104" s="7"/>
      <c r="O104" s="7"/>
    </row>
    <row r="105" spans="7:27" ht="14.45" customHeight="1" x14ac:dyDescent="0.2"/>
    <row r="106" spans="7:27" ht="4.9000000000000004" customHeight="1" x14ac:dyDescent="0.2"/>
    <row r="107" spans="7:27" ht="28.9" customHeight="1" thickBot="1" x14ac:dyDescent="0.25">
      <c r="G107" s="7"/>
      <c r="H107" s="7"/>
      <c r="I107" s="7"/>
      <c r="J107" s="7"/>
      <c r="K107" s="7"/>
      <c r="L107" s="7"/>
      <c r="M107" s="7"/>
      <c r="N107" s="7"/>
      <c r="O107" s="7"/>
    </row>
    <row r="108" spans="7:27" ht="32.450000000000003" customHeight="1" thickBot="1" x14ac:dyDescent="0.25">
      <c r="G108" s="7"/>
      <c r="H108" s="108" t="s">
        <v>196</v>
      </c>
      <c r="I108" s="539" t="s">
        <v>197</v>
      </c>
      <c r="J108" s="540"/>
      <c r="K108" s="540"/>
      <c r="L108" s="541"/>
      <c r="M108" s="109" t="s">
        <v>198</v>
      </c>
      <c r="N108" s="17" t="s">
        <v>629</v>
      </c>
      <c r="O108" s="7"/>
    </row>
    <row r="109" spans="7:27" s="76" customFormat="1" ht="30" customHeight="1" x14ac:dyDescent="0.2">
      <c r="G109" s="7"/>
      <c r="H109" s="169" t="s">
        <v>199</v>
      </c>
      <c r="I109" s="538" t="s">
        <v>200</v>
      </c>
      <c r="J109" s="538"/>
      <c r="K109" s="538"/>
      <c r="L109" s="538"/>
      <c r="M109" s="394">
        <f>M110+M111</f>
        <v>0</v>
      </c>
      <c r="N109" s="395"/>
      <c r="O109" s="7"/>
      <c r="R109" s="8"/>
      <c r="T109" s="8"/>
      <c r="U109" s="8"/>
      <c r="V109" s="8"/>
      <c r="W109" s="8"/>
      <c r="X109" s="8"/>
      <c r="Y109" s="8"/>
      <c r="Z109" s="8"/>
      <c r="AA109" s="8"/>
    </row>
    <row r="110" spans="7:27" s="76" customFormat="1" ht="30" customHeight="1" thickBot="1" x14ac:dyDescent="0.25">
      <c r="G110" s="7"/>
      <c r="H110" s="170" t="s">
        <v>201</v>
      </c>
      <c r="I110" s="506" t="s">
        <v>202</v>
      </c>
      <c r="J110" s="507"/>
      <c r="K110" s="507"/>
      <c r="L110" s="508"/>
      <c r="M110" s="396">
        <f>M121+M138</f>
        <v>0</v>
      </c>
      <c r="N110" s="395"/>
      <c r="O110" s="7"/>
      <c r="R110" s="8"/>
      <c r="T110" s="8"/>
      <c r="U110" s="8"/>
      <c r="V110" s="8"/>
      <c r="W110" s="8"/>
      <c r="X110" s="8"/>
      <c r="Y110" s="8"/>
      <c r="Z110" s="8"/>
      <c r="AA110" s="8"/>
    </row>
    <row r="111" spans="7:27" s="76" customFormat="1" ht="30" customHeight="1" thickBot="1" x14ac:dyDescent="0.25">
      <c r="G111" s="7"/>
      <c r="H111" s="170" t="s">
        <v>203</v>
      </c>
      <c r="I111" s="506" t="s">
        <v>204</v>
      </c>
      <c r="J111" s="507"/>
      <c r="K111" s="507"/>
      <c r="L111" s="508"/>
      <c r="M111" s="396">
        <f>M122+M139</f>
        <v>0</v>
      </c>
      <c r="N111" s="198"/>
      <c r="O111" s="7"/>
      <c r="R111" s="8"/>
    </row>
    <row r="112" spans="7:27" s="76" customFormat="1" ht="30" customHeight="1" thickBot="1" x14ac:dyDescent="0.25">
      <c r="G112" s="7"/>
      <c r="H112" s="171" t="s">
        <v>205</v>
      </c>
      <c r="I112" s="503" t="s">
        <v>211</v>
      </c>
      <c r="J112" s="504"/>
      <c r="K112" s="504"/>
      <c r="L112" s="505"/>
      <c r="M112" s="397">
        <f>M132+M143</f>
        <v>0</v>
      </c>
      <c r="N112" s="198" t="str">
        <f>IF(M112=0,"",IF(AND(M112/eur&gt;=75000,M112/eur&lt;=3000000),"Se verifica","Nu se verifica"))</f>
        <v/>
      </c>
      <c r="O112" s="7"/>
      <c r="R112" s="8"/>
    </row>
    <row r="113" spans="7:36" s="76" customFormat="1" ht="30" customHeight="1" x14ac:dyDescent="0.2">
      <c r="G113" s="7"/>
      <c r="H113" s="169" t="s">
        <v>210</v>
      </c>
      <c r="I113" s="503" t="s">
        <v>206</v>
      </c>
      <c r="J113" s="504"/>
      <c r="K113" s="504"/>
      <c r="L113" s="505"/>
      <c r="M113" s="394">
        <f>M114+M115</f>
        <v>0</v>
      </c>
      <c r="N113" s="395"/>
      <c r="O113" s="7"/>
      <c r="R113" s="8"/>
    </row>
    <row r="114" spans="7:36" s="76" customFormat="1" ht="40.9" customHeight="1" x14ac:dyDescent="0.2">
      <c r="G114" s="7"/>
      <c r="H114" s="170" t="s">
        <v>230</v>
      </c>
      <c r="I114" s="506" t="s">
        <v>425</v>
      </c>
      <c r="J114" s="507"/>
      <c r="K114" s="507"/>
      <c r="L114" s="508"/>
      <c r="M114" s="396">
        <f>M127+M141</f>
        <v>0</v>
      </c>
      <c r="N114" s="195"/>
      <c r="O114" s="7"/>
      <c r="R114" s="8"/>
      <c r="AB114" s="8"/>
      <c r="AC114" s="8"/>
      <c r="AD114" s="8"/>
      <c r="AE114" s="8"/>
      <c r="AF114" s="8"/>
      <c r="AG114" s="8"/>
      <c r="AH114" s="8"/>
      <c r="AI114" s="8"/>
      <c r="AJ114" s="8"/>
    </row>
    <row r="115" spans="7:36" ht="40.9" customHeight="1" thickBot="1" x14ac:dyDescent="0.25">
      <c r="G115" s="7"/>
      <c r="H115" s="172" t="s">
        <v>231</v>
      </c>
      <c r="I115" s="509" t="s">
        <v>209</v>
      </c>
      <c r="J115" s="510"/>
      <c r="K115" s="510"/>
      <c r="L115" s="511"/>
      <c r="M115" s="398">
        <f>M131+M142</f>
        <v>0</v>
      </c>
      <c r="N115" s="195"/>
      <c r="O115" s="7"/>
    </row>
    <row r="116" spans="7:36" ht="30" customHeight="1" x14ac:dyDescent="0.2">
      <c r="G116" s="7"/>
      <c r="H116" s="7"/>
      <c r="I116" s="7"/>
      <c r="J116" s="7"/>
      <c r="K116" s="7"/>
      <c r="L116" s="7"/>
      <c r="M116" s="7"/>
      <c r="N116" s="7"/>
      <c r="O116" s="7"/>
    </row>
    <row r="117" spans="7:36" ht="15.6" customHeight="1" x14ac:dyDescent="0.2"/>
    <row r="118" spans="7:36" ht="24.6" customHeight="1" thickBot="1" x14ac:dyDescent="0.25">
      <c r="G118" s="7"/>
      <c r="H118" s="7"/>
      <c r="I118" s="7"/>
      <c r="J118" s="7"/>
      <c r="K118" s="7"/>
      <c r="L118" s="7"/>
      <c r="M118" s="7"/>
      <c r="N118" s="7"/>
      <c r="O118" s="7"/>
    </row>
    <row r="119" spans="7:36" ht="46.15" customHeight="1" thickBot="1" x14ac:dyDescent="0.25">
      <c r="G119" s="7"/>
      <c r="H119" s="110" t="s">
        <v>196</v>
      </c>
      <c r="I119" s="527" t="s">
        <v>612</v>
      </c>
      <c r="J119" s="528"/>
      <c r="K119" s="528"/>
      <c r="L119" s="529"/>
      <c r="M119" s="111" t="s">
        <v>198</v>
      </c>
      <c r="N119" s="17" t="s">
        <v>629</v>
      </c>
      <c r="O119" s="7"/>
    </row>
    <row r="120" spans="7:36" ht="43.15" customHeight="1" x14ac:dyDescent="0.2">
      <c r="G120" s="7"/>
      <c r="H120" s="170" t="s">
        <v>199</v>
      </c>
      <c r="I120" s="503" t="s">
        <v>226</v>
      </c>
      <c r="J120" s="504"/>
      <c r="K120" s="504"/>
      <c r="L120" s="505"/>
      <c r="M120" s="394">
        <f>M121+M122</f>
        <v>0</v>
      </c>
      <c r="O120" s="7"/>
    </row>
    <row r="121" spans="7:36" ht="30" customHeight="1" x14ac:dyDescent="0.2">
      <c r="G121" s="7"/>
      <c r="H121" s="169" t="s">
        <v>201</v>
      </c>
      <c r="I121" s="503" t="s">
        <v>202</v>
      </c>
      <c r="J121" s="504"/>
      <c r="K121" s="504"/>
      <c r="L121" s="505"/>
      <c r="M121" s="394">
        <f>N16+N20+N62+N65+N74+N81</f>
        <v>0</v>
      </c>
      <c r="O121" s="7"/>
      <c r="X121" s="178"/>
    </row>
    <row r="122" spans="7:36" ht="39" customHeight="1" x14ac:dyDescent="0.2">
      <c r="G122" s="7"/>
      <c r="H122" s="169" t="s">
        <v>203</v>
      </c>
      <c r="I122" s="533" t="s">
        <v>420</v>
      </c>
      <c r="J122" s="534"/>
      <c r="K122" s="534"/>
      <c r="L122" s="535"/>
      <c r="M122" s="394">
        <f>J16+J20+J62+J65+J74</f>
        <v>0</v>
      </c>
      <c r="O122" s="7"/>
      <c r="X122" s="178"/>
    </row>
    <row r="123" spans="7:36" ht="30" customHeight="1" x14ac:dyDescent="0.2">
      <c r="G123" s="7"/>
      <c r="H123" s="170" t="s">
        <v>613</v>
      </c>
      <c r="I123" s="506" t="s">
        <v>616</v>
      </c>
      <c r="J123" s="507"/>
      <c r="K123" s="507"/>
      <c r="L123" s="508"/>
      <c r="M123" s="306"/>
      <c r="O123" s="7"/>
      <c r="X123" s="178"/>
    </row>
    <row r="124" spans="7:36" ht="30" customHeight="1" x14ac:dyDescent="0.2">
      <c r="G124" s="7"/>
      <c r="H124" s="170" t="s">
        <v>614</v>
      </c>
      <c r="I124" s="506" t="s">
        <v>617</v>
      </c>
      <c r="J124" s="507"/>
      <c r="K124" s="507"/>
      <c r="L124" s="508"/>
      <c r="M124" s="306"/>
      <c r="O124" s="7"/>
      <c r="X124" s="178"/>
    </row>
    <row r="125" spans="7:36" ht="30" customHeight="1" x14ac:dyDescent="0.2">
      <c r="G125" s="7"/>
      <c r="H125" s="170" t="s">
        <v>615</v>
      </c>
      <c r="I125" s="506" t="s">
        <v>618</v>
      </c>
      <c r="J125" s="507"/>
      <c r="K125" s="507"/>
      <c r="L125" s="508"/>
      <c r="M125" s="394">
        <f>M122-M123-M124</f>
        <v>0</v>
      </c>
      <c r="O125" s="7"/>
      <c r="X125" s="178"/>
    </row>
    <row r="126" spans="7:36" ht="49.9" customHeight="1" x14ac:dyDescent="0.2">
      <c r="G126" s="7"/>
      <c r="H126" s="170" t="s">
        <v>205</v>
      </c>
      <c r="I126" s="533" t="s">
        <v>422</v>
      </c>
      <c r="J126" s="534"/>
      <c r="K126" s="534"/>
      <c r="L126" s="535"/>
      <c r="M126" s="394">
        <f>M127+M131</f>
        <v>0</v>
      </c>
      <c r="O126" s="7"/>
      <c r="X126" s="178"/>
    </row>
    <row r="127" spans="7:36" ht="45" customHeight="1" thickBot="1" x14ac:dyDescent="0.25">
      <c r="G127" s="7"/>
      <c r="H127" s="170" t="s">
        <v>207</v>
      </c>
      <c r="I127" s="521" t="s">
        <v>609</v>
      </c>
      <c r="J127" s="522"/>
      <c r="K127" s="522"/>
      <c r="L127" s="523"/>
      <c r="M127" s="396">
        <f>SUM(M128:M130)</f>
        <v>0</v>
      </c>
      <c r="O127" s="7"/>
    </row>
    <row r="128" spans="7:36" ht="30" customHeight="1" thickBot="1" x14ac:dyDescent="0.25">
      <c r="G128" s="7"/>
      <c r="H128" s="170" t="s">
        <v>622</v>
      </c>
      <c r="I128" s="506" t="s">
        <v>619</v>
      </c>
      <c r="J128" s="507"/>
      <c r="K128" s="507"/>
      <c r="L128" s="508"/>
      <c r="M128" s="307"/>
      <c r="N128" s="198" t="str">
        <f>IF(M128=0,"",IF(M128&gt;=M123*VLOOKUP('0 INSTRUCTIUNI'!L25,Foaie1!$D$3:$E$5,2,FALSE),"Se verifica","Nu se verifica"))</f>
        <v/>
      </c>
      <c r="O128" s="7"/>
    </row>
    <row r="129" spans="7:15" ht="30" customHeight="1" thickBot="1" x14ac:dyDescent="0.25">
      <c r="G129" s="7"/>
      <c r="H129" s="170" t="s">
        <v>623</v>
      </c>
      <c r="I129" s="506" t="s">
        <v>620</v>
      </c>
      <c r="J129" s="507"/>
      <c r="K129" s="507"/>
      <c r="L129" s="508"/>
      <c r="M129" s="307"/>
      <c r="N129" s="393" t="str">
        <f>IF(M129=0,"",IF(M129&gt;=M124*VLOOKUP('0 INSTRUCTIUNI'!L26,Foaie1!$D$3:$E$5,2,FALSE),"Se verifica","Nu se verifica"))</f>
        <v/>
      </c>
      <c r="O129" s="7"/>
    </row>
    <row r="130" spans="7:15" ht="30" customHeight="1" thickBot="1" x14ac:dyDescent="0.25">
      <c r="G130" s="7"/>
      <c r="H130" s="170" t="s">
        <v>624</v>
      </c>
      <c r="I130" s="506" t="s">
        <v>621</v>
      </c>
      <c r="J130" s="507"/>
      <c r="K130" s="507"/>
      <c r="L130" s="508"/>
      <c r="M130" s="307"/>
      <c r="N130" s="393" t="str">
        <f>IF(M130=0,"",IF(M130&gt;=M125*VLOOKUP('0 INSTRUCTIUNI'!L27,Foaie1!$D$3:$E$5,2,FALSE),"Se verifica","Nu se verifica"))</f>
        <v/>
      </c>
      <c r="O130" s="7"/>
    </row>
    <row r="131" spans="7:15" ht="39" customHeight="1" x14ac:dyDescent="0.2">
      <c r="G131" s="7"/>
      <c r="H131" s="170" t="s">
        <v>208</v>
      </c>
      <c r="I131" s="521" t="s">
        <v>421</v>
      </c>
      <c r="J131" s="522"/>
      <c r="K131" s="522"/>
      <c r="L131" s="523"/>
      <c r="M131" s="396">
        <f>M121</f>
        <v>0</v>
      </c>
      <c r="O131" s="7"/>
    </row>
    <row r="132" spans="7:15" ht="37.9" customHeight="1" thickBot="1" x14ac:dyDescent="0.25">
      <c r="G132" s="7"/>
      <c r="H132" s="173" t="s">
        <v>210</v>
      </c>
      <c r="I132" s="524" t="s">
        <v>610</v>
      </c>
      <c r="J132" s="525"/>
      <c r="K132" s="525"/>
      <c r="L132" s="526"/>
      <c r="M132" s="399">
        <f>M122-M127</f>
        <v>0</v>
      </c>
      <c r="O132" s="7"/>
    </row>
    <row r="133" spans="7:15" ht="22.5" customHeight="1" x14ac:dyDescent="0.2">
      <c r="G133" s="7"/>
      <c r="H133" s="7"/>
      <c r="I133" s="7"/>
      <c r="J133" s="7"/>
      <c r="K133" s="7"/>
      <c r="L133" s="7"/>
      <c r="M133" s="7"/>
      <c r="N133" s="7"/>
      <c r="O133" s="7"/>
    </row>
    <row r="134" spans="7:15" ht="22.5" customHeight="1" x14ac:dyDescent="0.2"/>
    <row r="135" spans="7:15" ht="22.5" customHeight="1" thickBot="1" x14ac:dyDescent="0.25">
      <c r="G135" s="7"/>
      <c r="H135" s="7"/>
      <c r="I135" s="7"/>
      <c r="J135" s="7"/>
      <c r="K135" s="7"/>
      <c r="L135" s="7"/>
      <c r="M135" s="7"/>
      <c r="N135" s="7"/>
      <c r="O135" s="7"/>
    </row>
    <row r="136" spans="7:15" ht="48" customHeight="1" thickBot="1" x14ac:dyDescent="0.25">
      <c r="G136" s="7"/>
      <c r="H136" s="110" t="s">
        <v>196</v>
      </c>
      <c r="I136" s="527" t="s">
        <v>227</v>
      </c>
      <c r="J136" s="528"/>
      <c r="K136" s="528"/>
      <c r="L136" s="529"/>
      <c r="M136" s="111" t="s">
        <v>198</v>
      </c>
      <c r="N136" s="17" t="s">
        <v>629</v>
      </c>
      <c r="O136" s="7"/>
    </row>
    <row r="137" spans="7:15" ht="30" customHeight="1" x14ac:dyDescent="0.2">
      <c r="G137" s="7"/>
      <c r="H137" s="79" t="s">
        <v>199</v>
      </c>
      <c r="I137" s="518" t="s">
        <v>228</v>
      </c>
      <c r="J137" s="519"/>
      <c r="K137" s="519"/>
      <c r="L137" s="520"/>
      <c r="M137" s="400">
        <f>SUM(M138:M139)</f>
        <v>0</v>
      </c>
      <c r="O137" s="7"/>
    </row>
    <row r="138" spans="7:15" ht="30" customHeight="1" x14ac:dyDescent="0.2">
      <c r="G138" s="7"/>
      <c r="H138" s="79" t="s">
        <v>201</v>
      </c>
      <c r="I138" s="515" t="s">
        <v>202</v>
      </c>
      <c r="J138" s="516"/>
      <c r="K138" s="516"/>
      <c r="L138" s="517"/>
      <c r="M138" s="401">
        <f>N49+N68+N75+N87</f>
        <v>0</v>
      </c>
      <c r="O138" s="7"/>
    </row>
    <row r="139" spans="7:15" ht="30" customHeight="1" x14ac:dyDescent="0.2">
      <c r="G139" s="7"/>
      <c r="H139" s="79" t="s">
        <v>203</v>
      </c>
      <c r="I139" s="515" t="s">
        <v>229</v>
      </c>
      <c r="J139" s="516"/>
      <c r="K139" s="516"/>
      <c r="L139" s="517"/>
      <c r="M139" s="401">
        <f>J49+J68+J75+J87</f>
        <v>0</v>
      </c>
      <c r="O139" s="7"/>
    </row>
    <row r="140" spans="7:15" ht="30" customHeight="1" x14ac:dyDescent="0.2">
      <c r="G140" s="7"/>
      <c r="H140" s="79" t="s">
        <v>205</v>
      </c>
      <c r="I140" s="518" t="s">
        <v>206</v>
      </c>
      <c r="J140" s="519"/>
      <c r="K140" s="519"/>
      <c r="L140" s="520"/>
      <c r="M140" s="400">
        <f>SUM(M141:M142)</f>
        <v>0</v>
      </c>
      <c r="O140" s="7"/>
    </row>
    <row r="141" spans="7:15" ht="30" customHeight="1" x14ac:dyDescent="0.2">
      <c r="G141" s="7"/>
      <c r="H141" s="79" t="s">
        <v>207</v>
      </c>
      <c r="I141" s="515" t="s">
        <v>425</v>
      </c>
      <c r="J141" s="516"/>
      <c r="K141" s="516"/>
      <c r="L141" s="517"/>
      <c r="M141" s="401">
        <f>M139-M143</f>
        <v>0</v>
      </c>
      <c r="O141" s="7"/>
    </row>
    <row r="142" spans="7:15" ht="30" customHeight="1" thickBot="1" x14ac:dyDescent="0.25">
      <c r="G142" s="7"/>
      <c r="H142" s="79" t="s">
        <v>208</v>
      </c>
      <c r="I142" s="515" t="s">
        <v>209</v>
      </c>
      <c r="J142" s="516"/>
      <c r="K142" s="516"/>
      <c r="L142" s="517"/>
      <c r="M142" s="401">
        <f>M138</f>
        <v>0</v>
      </c>
      <c r="O142" s="7"/>
    </row>
    <row r="143" spans="7:15" ht="30" customHeight="1" thickBot="1" x14ac:dyDescent="0.25">
      <c r="G143" s="7"/>
      <c r="H143" s="83" t="s">
        <v>210</v>
      </c>
      <c r="I143" s="512" t="s">
        <v>611</v>
      </c>
      <c r="J143" s="513"/>
      <c r="K143" s="513"/>
      <c r="L143" s="514"/>
      <c r="M143" s="106"/>
      <c r="N143" s="198" t="str">
        <f>IF(M143=0,"",IF(M143/eur&lt;=300000,"Se verifica","Nu se verifica"))</f>
        <v/>
      </c>
      <c r="O143" s="7"/>
    </row>
    <row r="144" spans="7:15" ht="22.5" customHeight="1" x14ac:dyDescent="0.2">
      <c r="G144" s="7"/>
      <c r="H144" s="7"/>
      <c r="I144" s="7"/>
      <c r="J144" s="7"/>
      <c r="K144" s="7"/>
      <c r="L144" s="7"/>
      <c r="M144" s="7"/>
      <c r="N144" s="7"/>
      <c r="O144" s="7"/>
    </row>
    <row r="150" spans="1:8" x14ac:dyDescent="0.2">
      <c r="A150" s="502" t="s">
        <v>709</v>
      </c>
      <c r="B150" s="502"/>
      <c r="C150" s="502"/>
      <c r="D150" s="502"/>
      <c r="E150" s="502"/>
      <c r="F150" s="502"/>
      <c r="G150" s="502"/>
      <c r="H150" s="502"/>
    </row>
    <row r="151" spans="1:8" x14ac:dyDescent="0.2">
      <c r="A151" s="502"/>
      <c r="B151" s="502"/>
      <c r="C151" s="502"/>
      <c r="D151" s="502"/>
      <c r="E151" s="502"/>
      <c r="F151" s="502"/>
      <c r="G151" s="502"/>
      <c r="H151" s="502"/>
    </row>
  </sheetData>
  <sheetProtection formatCells="0" formatColumns="0" formatRows="0" insertColumns="0" insertRows="0"/>
  <mergeCells count="74">
    <mergeCell ref="C3:P3"/>
    <mergeCell ref="C89:F89"/>
    <mergeCell ref="P7:P8"/>
    <mergeCell ref="C7:C8"/>
    <mergeCell ref="F7:F8"/>
    <mergeCell ref="H7:I7"/>
    <mergeCell ref="J7:J8"/>
    <mergeCell ref="E7:E8"/>
    <mergeCell ref="L7:M7"/>
    <mergeCell ref="N7:N8"/>
    <mergeCell ref="C18:F18"/>
    <mergeCell ref="C22:F22"/>
    <mergeCell ref="C78:F78"/>
    <mergeCell ref="C64:F64"/>
    <mergeCell ref="C51:F51"/>
    <mergeCell ref="C20:F20"/>
    <mergeCell ref="C62:F62"/>
    <mergeCell ref="C76:F76"/>
    <mergeCell ref="C81:F81"/>
    <mergeCell ref="T7:Z8"/>
    <mergeCell ref="D7:D8"/>
    <mergeCell ref="C11:F11"/>
    <mergeCell ref="T78:Z78"/>
    <mergeCell ref="T64:Z64"/>
    <mergeCell ref="T51:Z51"/>
    <mergeCell ref="T22:Z22"/>
    <mergeCell ref="T18:Z18"/>
    <mergeCell ref="C16:F16"/>
    <mergeCell ref="C49:F49"/>
    <mergeCell ref="T11:Z11"/>
    <mergeCell ref="C54:C56"/>
    <mergeCell ref="C83:F83"/>
    <mergeCell ref="C91:F91"/>
    <mergeCell ref="C93:F93"/>
    <mergeCell ref="C85:F85"/>
    <mergeCell ref="C87:F87"/>
    <mergeCell ref="H97:N97"/>
    <mergeCell ref="H99:M99"/>
    <mergeCell ref="H101:M101"/>
    <mergeCell ref="H102:M102"/>
    <mergeCell ref="I112:L112"/>
    <mergeCell ref="H100:M100"/>
    <mergeCell ref="T85:Z85"/>
    <mergeCell ref="I123:L123"/>
    <mergeCell ref="I128:L128"/>
    <mergeCell ref="I129:L129"/>
    <mergeCell ref="I127:L127"/>
    <mergeCell ref="I124:L124"/>
    <mergeCell ref="I125:L125"/>
    <mergeCell ref="I126:L126"/>
    <mergeCell ref="I119:L119"/>
    <mergeCell ref="I120:L120"/>
    <mergeCell ref="I122:L122"/>
    <mergeCell ref="H103:M103"/>
    <mergeCell ref="I109:L109"/>
    <mergeCell ref="I108:L108"/>
    <mergeCell ref="I110:L110"/>
    <mergeCell ref="I111:L111"/>
    <mergeCell ref="A150:H151"/>
    <mergeCell ref="I121:L121"/>
    <mergeCell ref="I113:L113"/>
    <mergeCell ref="I114:L114"/>
    <mergeCell ref="I115:L115"/>
    <mergeCell ref="I143:L143"/>
    <mergeCell ref="I130:L130"/>
    <mergeCell ref="I138:L138"/>
    <mergeCell ref="I139:L139"/>
    <mergeCell ref="I140:L140"/>
    <mergeCell ref="I141:L141"/>
    <mergeCell ref="I142:L142"/>
    <mergeCell ref="I131:L131"/>
    <mergeCell ref="I132:L132"/>
    <mergeCell ref="I136:L136"/>
    <mergeCell ref="I137:L137"/>
  </mergeCells>
  <phoneticPr fontId="2" type="noConversion"/>
  <conditionalFormatting sqref="N100:N103">
    <cfRule type="cellIs" dxfId="11" priority="10" operator="equal">
      <formula>"Nu se verifica"</formula>
    </cfRule>
    <cfRule type="cellIs" dxfId="10" priority="11" operator="equal">
      <formula>"Se verifica"</formula>
    </cfRule>
  </conditionalFormatting>
  <conditionalFormatting sqref="N111:N112">
    <cfRule type="cellIs" dxfId="9" priority="5" operator="equal">
      <formula>"Nu se verifica"</formula>
    </cfRule>
    <cfRule type="cellIs" dxfId="8" priority="6" operator="equal">
      <formula>"Se verifica"</formula>
    </cfRule>
  </conditionalFormatting>
  <conditionalFormatting sqref="N128:N130">
    <cfRule type="cellIs" dxfId="7" priority="3" operator="equal">
      <formula>"Nu se verifica"</formula>
    </cfRule>
    <cfRule type="cellIs" dxfId="6" priority="4" operator="equal">
      <formula>"Se verifica"</formula>
    </cfRule>
  </conditionalFormatting>
  <conditionalFormatting sqref="N143">
    <cfRule type="cellIs" dxfId="5" priority="1" operator="equal">
      <formula>"Nu se verifica"</formula>
    </cfRule>
    <cfRule type="cellIs" dxfId="4" priority="2" operator="equal">
      <formula>"Se verifica"</formula>
    </cfRule>
  </conditionalFormatting>
  <conditionalFormatting sqref="Z12:Z16 Z19:Z20 Z23:Z49 Z52:Z62 Z65:Z76 Z79:Z81 Z86:Z87 Z89 Z95:Z98">
    <cfRule type="cellIs" dxfId="3" priority="42" operator="equal">
      <formula>"error"</formula>
    </cfRule>
  </conditionalFormatting>
  <conditionalFormatting sqref="Z83">
    <cfRule type="cellIs" dxfId="2" priority="9" operator="equal">
      <formula>"error"</formula>
    </cfRule>
  </conditionalFormatting>
  <pageMargins left="0.31496062992125984" right="0.31496062992125984" top="0.35433070866141736" bottom="0.35433070866141736" header="0.31496062992125984" footer="0.31496062992125984"/>
  <pageSetup scale="74" orientation="landscape" r:id="rId1"/>
  <colBreaks count="1" manualBreakCount="1">
    <brk id="16"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Foaie1!$K$6:$K$11</xm:f>
          </x14:formula1>
          <xm:sqref>D79:D80 D19 D52:D61 D12:D15 D66:D75 D86 D23:D48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3:K29"/>
  <sheetViews>
    <sheetView workbookViewId="0">
      <selection activeCell="F16" sqref="F16"/>
    </sheetView>
  </sheetViews>
  <sheetFormatPr defaultRowHeight="15" x14ac:dyDescent="0.25"/>
  <cols>
    <col min="4" max="4" width="19.5703125" customWidth="1"/>
    <col min="5" max="5" width="12.42578125" customWidth="1"/>
    <col min="6" max="6" width="10.28515625" customWidth="1"/>
    <col min="7" max="7" width="13.42578125" customWidth="1"/>
  </cols>
  <sheetData>
    <row r="3" spans="4:11" x14ac:dyDescent="0.25">
      <c r="D3" s="1" t="s">
        <v>386</v>
      </c>
      <c r="E3" s="2">
        <v>0.4</v>
      </c>
      <c r="I3" s="3"/>
      <c r="K3" t="s">
        <v>380</v>
      </c>
    </row>
    <row r="4" spans="4:11" x14ac:dyDescent="0.25">
      <c r="D4" s="1" t="s">
        <v>232</v>
      </c>
      <c r="E4" s="2">
        <v>0.3</v>
      </c>
      <c r="I4" s="3"/>
      <c r="K4" t="s">
        <v>381</v>
      </c>
    </row>
    <row r="5" spans="4:11" x14ac:dyDescent="0.25">
      <c r="D5" s="1" t="s">
        <v>233</v>
      </c>
      <c r="E5" s="2">
        <v>0.25</v>
      </c>
      <c r="I5" s="4"/>
    </row>
    <row r="6" spans="4:11" x14ac:dyDescent="0.25">
      <c r="D6" s="1"/>
      <c r="E6" s="2"/>
      <c r="I6" s="4"/>
      <c r="K6" t="s">
        <v>541</v>
      </c>
    </row>
    <row r="7" spans="4:11" x14ac:dyDescent="0.25">
      <c r="D7" s="1"/>
      <c r="E7" s="2"/>
      <c r="I7" s="4"/>
      <c r="K7" t="s">
        <v>545</v>
      </c>
    </row>
    <row r="8" spans="4:11" x14ac:dyDescent="0.25">
      <c r="D8" s="1"/>
      <c r="E8" s="2"/>
      <c r="I8" s="4"/>
      <c r="K8" t="s">
        <v>542</v>
      </c>
    </row>
    <row r="9" spans="4:11" x14ac:dyDescent="0.25">
      <c r="D9" s="1"/>
      <c r="E9" s="2"/>
      <c r="F9" s="2"/>
      <c r="G9" s="2"/>
      <c r="I9" s="4"/>
      <c r="K9" t="s">
        <v>543</v>
      </c>
    </row>
    <row r="10" spans="4:11" x14ac:dyDescent="0.25">
      <c r="D10" s="1"/>
      <c r="E10" s="2"/>
      <c r="F10" s="2"/>
      <c r="G10" s="2"/>
      <c r="I10" s="4"/>
      <c r="K10" t="s">
        <v>546</v>
      </c>
    </row>
    <row r="11" spans="4:11" x14ac:dyDescent="0.25">
      <c r="I11" s="4"/>
      <c r="K11" t="s">
        <v>544</v>
      </c>
    </row>
    <row r="12" spans="4:11" x14ac:dyDescent="0.25">
      <c r="E12" s="6"/>
      <c r="I12" s="4"/>
    </row>
    <row r="13" spans="4:11" x14ac:dyDescent="0.25">
      <c r="E13" s="6"/>
      <c r="I13" s="5"/>
    </row>
    <row r="14" spans="4:11" x14ac:dyDescent="0.25">
      <c r="E14" s="6"/>
      <c r="I14" s="5"/>
    </row>
    <row r="15" spans="4:11" x14ac:dyDescent="0.25">
      <c r="E15" s="6"/>
      <c r="I15" s="5"/>
    </row>
    <row r="16" spans="4:11" x14ac:dyDescent="0.25">
      <c r="E16" s="6"/>
      <c r="I16" s="5"/>
    </row>
    <row r="17" spans="5:9" x14ac:dyDescent="0.25">
      <c r="E17" s="6"/>
      <c r="I17" s="5"/>
    </row>
    <row r="18" spans="5:9" x14ac:dyDescent="0.25">
      <c r="E18" s="6"/>
      <c r="I18" s="5"/>
    </row>
    <row r="19" spans="5:9" x14ac:dyDescent="0.25">
      <c r="E19" s="6"/>
      <c r="I19" s="5"/>
    </row>
    <row r="20" spans="5:9" x14ac:dyDescent="0.25">
      <c r="E20" s="6"/>
      <c r="I20" s="5"/>
    </row>
    <row r="21" spans="5:9" x14ac:dyDescent="0.25">
      <c r="E21" s="6"/>
    </row>
    <row r="22" spans="5:9" x14ac:dyDescent="0.25">
      <c r="E22" s="6"/>
    </row>
    <row r="23" spans="5:9" x14ac:dyDescent="0.25">
      <c r="E23" s="6"/>
    </row>
    <row r="24" spans="5:9" x14ac:dyDescent="0.25">
      <c r="E24" s="6"/>
    </row>
    <row r="25" spans="5:9" x14ac:dyDescent="0.25">
      <c r="E25" s="6"/>
    </row>
    <row r="26" spans="5:9" x14ac:dyDescent="0.25">
      <c r="E26" s="6"/>
    </row>
    <row r="27" spans="5:9" x14ac:dyDescent="0.25">
      <c r="E27" s="6"/>
    </row>
    <row r="28" spans="5:9" x14ac:dyDescent="0.25">
      <c r="E28" s="6"/>
    </row>
    <row r="29" spans="5:9" x14ac:dyDescent="0.25">
      <c r="E29" s="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BQ118"/>
  <sheetViews>
    <sheetView zoomScale="73" zoomScaleNormal="73" workbookViewId="0">
      <pane xSplit="2" ySplit="7" topLeftCell="C8" activePane="bottomRight" state="frozen"/>
      <selection pane="topRight" activeCell="C1" sqref="C1"/>
      <selection pane="bottomLeft" activeCell="A10" sqref="A10"/>
      <selection pane="bottomRight" activeCell="I116" sqref="I116"/>
    </sheetView>
  </sheetViews>
  <sheetFormatPr defaultColWidth="8.85546875" defaultRowHeight="11.25" x14ac:dyDescent="0.25"/>
  <cols>
    <col min="1" max="2" width="5.140625" style="112" customWidth="1"/>
    <col min="3" max="3" width="77" style="112" customWidth="1"/>
    <col min="4" max="4" width="3.28515625" style="112" customWidth="1"/>
    <col min="5" max="5" width="11.28515625" style="112" customWidth="1"/>
    <col min="6" max="6" width="3.28515625" style="112" customWidth="1"/>
    <col min="7" max="16" width="15.7109375" style="113" customWidth="1"/>
    <col min="17" max="17" width="3.85546875" style="112" customWidth="1"/>
    <col min="18" max="16384" width="8.85546875" style="112"/>
  </cols>
  <sheetData>
    <row r="2" spans="2:17" ht="15" thickBot="1" x14ac:dyDescent="0.25">
      <c r="B2" s="7"/>
      <c r="C2" s="7"/>
      <c r="D2" s="30"/>
      <c r="E2" s="30"/>
      <c r="F2" s="7"/>
      <c r="G2" s="7"/>
      <c r="H2" s="7"/>
      <c r="I2" s="7"/>
      <c r="J2" s="7"/>
      <c r="K2" s="7"/>
      <c r="L2" s="7"/>
      <c r="M2" s="7"/>
      <c r="N2" s="7"/>
      <c r="O2" s="7"/>
      <c r="P2" s="7"/>
      <c r="Q2" s="7"/>
    </row>
    <row r="3" spans="2:17" ht="29.45" customHeight="1" thickBot="1" x14ac:dyDescent="0.25">
      <c r="B3" s="7"/>
      <c r="C3" s="577" t="s">
        <v>630</v>
      </c>
      <c r="D3" s="578"/>
      <c r="E3" s="578"/>
      <c r="F3" s="578"/>
      <c r="G3" s="578"/>
      <c r="H3" s="578"/>
      <c r="I3" s="578"/>
      <c r="J3" s="578"/>
      <c r="K3" s="578"/>
      <c r="L3" s="578"/>
      <c r="M3" s="578"/>
      <c r="N3" s="578"/>
      <c r="O3" s="578"/>
      <c r="P3" s="579"/>
      <c r="Q3" s="7"/>
    </row>
    <row r="4" spans="2:17" ht="14.25" x14ac:dyDescent="0.2">
      <c r="B4" s="7"/>
      <c r="C4" s="7"/>
      <c r="D4" s="30"/>
      <c r="E4" s="30"/>
      <c r="F4" s="7"/>
      <c r="G4" s="7"/>
      <c r="H4" s="7"/>
      <c r="I4" s="7"/>
      <c r="J4" s="7"/>
      <c r="K4" s="7"/>
      <c r="L4" s="7"/>
      <c r="M4" s="7"/>
      <c r="N4" s="7"/>
      <c r="O4" s="7"/>
      <c r="P4" s="7"/>
      <c r="Q4" s="7"/>
    </row>
    <row r="5" spans="2:17" ht="16.5" customHeight="1" x14ac:dyDescent="0.25"/>
    <row r="6" spans="2:17" ht="16.5" customHeight="1" thickBot="1" x14ac:dyDescent="0.25">
      <c r="B6" s="7"/>
      <c r="C6" s="7"/>
      <c r="D6" s="7"/>
      <c r="E6" s="7"/>
      <c r="F6" s="7"/>
      <c r="G6" s="7"/>
      <c r="H6" s="7"/>
      <c r="I6" s="7"/>
      <c r="J6" s="7"/>
      <c r="K6" s="7"/>
      <c r="L6" s="7"/>
      <c r="M6" s="7"/>
      <c r="N6" s="7"/>
      <c r="O6" s="7"/>
      <c r="P6" s="7"/>
      <c r="Q6" s="7"/>
    </row>
    <row r="7" spans="2:17" s="114" customFormat="1" ht="30" customHeight="1" thickBot="1" x14ac:dyDescent="0.25">
      <c r="B7" s="7"/>
      <c r="C7" s="315" t="s">
        <v>151</v>
      </c>
      <c r="D7" s="193"/>
      <c r="E7" s="316" t="s">
        <v>152</v>
      </c>
      <c r="F7" s="193"/>
      <c r="G7" s="317">
        <v>1</v>
      </c>
      <c r="H7" s="318">
        <f>G7+1</f>
        <v>2</v>
      </c>
      <c r="I7" s="318">
        <f t="shared" ref="I7:P7" si="0">H7+1</f>
        <v>3</v>
      </c>
      <c r="J7" s="318">
        <f t="shared" si="0"/>
        <v>4</v>
      </c>
      <c r="K7" s="318">
        <f t="shared" si="0"/>
        <v>5</v>
      </c>
      <c r="L7" s="318">
        <f t="shared" si="0"/>
        <v>6</v>
      </c>
      <c r="M7" s="318">
        <f t="shared" si="0"/>
        <v>7</v>
      </c>
      <c r="N7" s="318">
        <f t="shared" si="0"/>
        <v>8</v>
      </c>
      <c r="O7" s="318">
        <f t="shared" si="0"/>
        <v>9</v>
      </c>
      <c r="P7" s="319">
        <f t="shared" si="0"/>
        <v>10</v>
      </c>
      <c r="Q7" s="7"/>
    </row>
    <row r="8" spans="2:17" s="114" customFormat="1" ht="14.25" x14ac:dyDescent="0.2">
      <c r="B8" s="7"/>
      <c r="C8" s="7"/>
      <c r="D8" s="7"/>
      <c r="E8" s="7"/>
      <c r="F8" s="7"/>
      <c r="G8" s="7"/>
      <c r="H8" s="7"/>
      <c r="I8" s="7"/>
      <c r="J8" s="7"/>
      <c r="K8" s="7"/>
      <c r="L8" s="7"/>
      <c r="M8" s="7"/>
      <c r="N8" s="7"/>
      <c r="O8" s="7"/>
      <c r="P8" s="7"/>
      <c r="Q8" s="7"/>
    </row>
    <row r="9" spans="2:17" s="114" customFormat="1" ht="19.899999999999999" customHeight="1" x14ac:dyDescent="0.25"/>
    <row r="10" spans="2:17" ht="19.149999999999999" customHeight="1" thickBot="1" x14ac:dyDescent="0.25">
      <c r="B10" s="7"/>
      <c r="C10" s="7"/>
      <c r="D10" s="7"/>
      <c r="E10" s="7"/>
      <c r="F10" s="7"/>
      <c r="G10" s="7"/>
      <c r="H10" s="7"/>
      <c r="I10" s="7"/>
      <c r="J10" s="7"/>
      <c r="K10" s="7"/>
      <c r="L10" s="7"/>
      <c r="M10" s="7"/>
      <c r="N10" s="7"/>
      <c r="O10" s="7"/>
      <c r="P10" s="7"/>
      <c r="Q10" s="7"/>
    </row>
    <row r="11" spans="2:17" ht="30" customHeight="1" thickBot="1" x14ac:dyDescent="0.25">
      <c r="B11" s="7"/>
      <c r="C11" s="128" t="s">
        <v>156</v>
      </c>
      <c r="D11" s="7"/>
      <c r="E11" s="7"/>
      <c r="F11" s="7"/>
      <c r="G11" s="7"/>
      <c r="H11" s="7"/>
      <c r="I11" s="7"/>
      <c r="J11" s="7"/>
      <c r="K11" s="7"/>
      <c r="L11" s="7"/>
      <c r="M11" s="7"/>
      <c r="N11" s="7"/>
      <c r="O11" s="7"/>
      <c r="P11" s="7"/>
      <c r="Q11" s="7"/>
    </row>
    <row r="12" spans="2:17" ht="14.25" x14ac:dyDescent="0.2">
      <c r="B12" s="7"/>
      <c r="C12" s="7"/>
      <c r="D12" s="7"/>
      <c r="E12" s="7"/>
      <c r="F12" s="7"/>
      <c r="G12" s="7"/>
      <c r="H12" s="7"/>
      <c r="I12" s="7"/>
      <c r="J12" s="7"/>
      <c r="K12" s="7"/>
      <c r="L12" s="7"/>
      <c r="M12" s="7"/>
      <c r="N12" s="7"/>
      <c r="O12" s="7"/>
      <c r="P12" s="7"/>
      <c r="Q12" s="7"/>
    </row>
    <row r="13" spans="2:17" x14ac:dyDescent="0.25">
      <c r="G13" s="112"/>
      <c r="H13" s="112"/>
      <c r="I13" s="112"/>
      <c r="J13" s="112"/>
      <c r="K13" s="112"/>
      <c r="L13" s="112"/>
      <c r="M13" s="112"/>
      <c r="N13" s="112"/>
      <c r="O13" s="112"/>
      <c r="P13" s="112"/>
    </row>
    <row r="14" spans="2:17" ht="15" thickBot="1" x14ac:dyDescent="0.25">
      <c r="B14" s="7"/>
      <c r="C14" s="7"/>
      <c r="D14" s="7"/>
      <c r="E14" s="7"/>
      <c r="F14" s="7"/>
      <c r="G14" s="7"/>
      <c r="H14" s="7"/>
      <c r="I14" s="7"/>
      <c r="J14" s="7"/>
      <c r="K14" s="7"/>
      <c r="L14" s="7"/>
      <c r="M14" s="7"/>
      <c r="N14" s="7"/>
      <c r="O14" s="7"/>
      <c r="P14" s="7"/>
      <c r="Q14" s="7"/>
    </row>
    <row r="15" spans="2:17" ht="30" customHeight="1" thickBot="1" x14ac:dyDescent="0.25">
      <c r="B15" s="7"/>
      <c r="C15" s="115" t="s">
        <v>154</v>
      </c>
      <c r="D15" s="7"/>
      <c r="E15" s="7"/>
      <c r="F15" s="7"/>
      <c r="G15" s="7"/>
      <c r="H15" s="7"/>
      <c r="I15" s="7"/>
      <c r="J15" s="7"/>
      <c r="K15" s="7"/>
      <c r="L15" s="7"/>
      <c r="M15" s="7"/>
      <c r="N15" s="7"/>
      <c r="O15" s="7"/>
      <c r="P15" s="7"/>
      <c r="Q15" s="7"/>
    </row>
    <row r="16" spans="2:17" ht="15" thickBot="1" x14ac:dyDescent="0.25">
      <c r="B16" s="7"/>
      <c r="C16" s="7"/>
      <c r="D16" s="7"/>
      <c r="E16" s="7"/>
      <c r="F16" s="7"/>
      <c r="G16" s="7"/>
      <c r="H16" s="7"/>
      <c r="I16" s="7"/>
      <c r="J16" s="7"/>
      <c r="K16" s="7"/>
      <c r="L16" s="7"/>
      <c r="M16" s="7"/>
      <c r="N16" s="7"/>
      <c r="O16" s="7"/>
      <c r="P16" s="7"/>
      <c r="Q16" s="7"/>
    </row>
    <row r="17" spans="2:17" ht="19.899999999999999" customHeight="1" x14ac:dyDescent="0.2">
      <c r="B17" s="7"/>
      <c r="C17" s="177" t="s">
        <v>631</v>
      </c>
      <c r="D17" s="7"/>
      <c r="E17" s="125" t="s">
        <v>155</v>
      </c>
      <c r="F17" s="7"/>
      <c r="G17" s="120"/>
      <c r="H17" s="121"/>
      <c r="I17" s="121"/>
      <c r="J17" s="121"/>
      <c r="K17" s="121"/>
      <c r="L17" s="121"/>
      <c r="M17" s="121"/>
      <c r="N17" s="121"/>
      <c r="O17" s="121"/>
      <c r="P17" s="122"/>
      <c r="Q17" s="7"/>
    </row>
    <row r="18" spans="2:17" ht="19.899999999999999" customHeight="1" x14ac:dyDescent="0.2">
      <c r="B18" s="7"/>
      <c r="C18" s="119" t="s">
        <v>631</v>
      </c>
      <c r="D18" s="7"/>
      <c r="E18" s="126" t="s">
        <v>155</v>
      </c>
      <c r="F18" s="7"/>
      <c r="G18" s="174"/>
      <c r="H18" s="175"/>
      <c r="I18" s="175"/>
      <c r="J18" s="175"/>
      <c r="K18" s="175"/>
      <c r="L18" s="175"/>
      <c r="M18" s="175"/>
      <c r="N18" s="175"/>
      <c r="O18" s="175"/>
      <c r="P18" s="176"/>
      <c r="Q18" s="7"/>
    </row>
    <row r="19" spans="2:17" ht="19.899999999999999" customHeight="1" x14ac:dyDescent="0.2">
      <c r="B19" s="7"/>
      <c r="C19" s="119" t="s">
        <v>631</v>
      </c>
      <c r="D19" s="7"/>
      <c r="E19" s="126" t="s">
        <v>155</v>
      </c>
      <c r="F19" s="7"/>
      <c r="G19" s="124"/>
      <c r="H19" s="22"/>
      <c r="I19" s="22"/>
      <c r="J19" s="22"/>
      <c r="K19" s="22"/>
      <c r="L19" s="22"/>
      <c r="M19" s="22"/>
      <c r="N19" s="22"/>
      <c r="O19" s="22"/>
      <c r="P19" s="123"/>
      <c r="Q19" s="7"/>
    </row>
    <row r="20" spans="2:17" ht="30" customHeight="1" thickBot="1" x14ac:dyDescent="0.25">
      <c r="B20" s="7"/>
      <c r="C20" s="116" t="s">
        <v>123</v>
      </c>
      <c r="D20" s="7"/>
      <c r="E20" s="127" t="s">
        <v>155</v>
      </c>
      <c r="F20" s="7"/>
      <c r="G20" s="320">
        <f>SUM(G17:G19)</f>
        <v>0</v>
      </c>
      <c r="H20" s="321">
        <f t="shared" ref="H20:P20" si="1">SUM(H17:H19)</f>
        <v>0</v>
      </c>
      <c r="I20" s="321">
        <f t="shared" si="1"/>
        <v>0</v>
      </c>
      <c r="J20" s="321">
        <f t="shared" si="1"/>
        <v>0</v>
      </c>
      <c r="K20" s="321">
        <f t="shared" si="1"/>
        <v>0</v>
      </c>
      <c r="L20" s="321">
        <f t="shared" si="1"/>
        <v>0</v>
      </c>
      <c r="M20" s="321">
        <f t="shared" si="1"/>
        <v>0</v>
      </c>
      <c r="N20" s="321">
        <f t="shared" si="1"/>
        <v>0</v>
      </c>
      <c r="O20" s="321">
        <f t="shared" si="1"/>
        <v>0</v>
      </c>
      <c r="P20" s="322">
        <f t="shared" si="1"/>
        <v>0</v>
      </c>
      <c r="Q20" s="7"/>
    </row>
    <row r="21" spans="2:17" ht="15" thickBot="1" x14ac:dyDescent="0.25">
      <c r="B21" s="7"/>
      <c r="C21" s="7"/>
      <c r="D21" s="7"/>
      <c r="E21" s="7"/>
      <c r="F21" s="7"/>
      <c r="G21" s="7"/>
      <c r="H21" s="7"/>
      <c r="I21" s="7"/>
      <c r="J21" s="7"/>
      <c r="K21" s="7"/>
      <c r="L21" s="7"/>
      <c r="M21" s="7"/>
      <c r="N21" s="7"/>
      <c r="O21" s="7"/>
      <c r="P21" s="7"/>
      <c r="Q21" s="7"/>
    </row>
    <row r="22" spans="2:17" ht="30" customHeight="1" thickBot="1" x14ac:dyDescent="0.25">
      <c r="B22" s="7"/>
      <c r="C22" s="115" t="s">
        <v>689</v>
      </c>
      <c r="D22" s="7"/>
      <c r="E22" s="7"/>
      <c r="F22" s="7"/>
      <c r="G22" s="7"/>
      <c r="H22" s="7"/>
      <c r="I22" s="7"/>
      <c r="J22" s="7"/>
      <c r="K22" s="7"/>
      <c r="L22" s="7"/>
      <c r="M22" s="7"/>
      <c r="N22" s="7"/>
      <c r="O22" s="7"/>
      <c r="P22" s="7"/>
      <c r="Q22" s="7"/>
    </row>
    <row r="23" spans="2:17" ht="15" thickBot="1" x14ac:dyDescent="0.25">
      <c r="B23" s="7"/>
      <c r="C23" s="7"/>
      <c r="D23" s="7"/>
      <c r="E23" s="7"/>
      <c r="F23" s="7"/>
      <c r="G23" s="7"/>
      <c r="H23" s="7"/>
      <c r="I23" s="7"/>
      <c r="J23" s="7"/>
      <c r="K23" s="7"/>
      <c r="L23" s="7"/>
      <c r="M23" s="7"/>
      <c r="N23" s="7"/>
      <c r="O23" s="7"/>
      <c r="P23" s="7"/>
      <c r="Q23" s="7"/>
    </row>
    <row r="24" spans="2:17" ht="19.899999999999999" customHeight="1" x14ac:dyDescent="0.2">
      <c r="B24" s="7"/>
      <c r="C24" s="117" t="s">
        <v>690</v>
      </c>
      <c r="D24" s="7"/>
      <c r="E24" s="125" t="s">
        <v>155</v>
      </c>
      <c r="F24" s="7"/>
      <c r="G24" s="120"/>
      <c r="H24" s="121"/>
      <c r="I24" s="121"/>
      <c r="J24" s="121"/>
      <c r="K24" s="121"/>
      <c r="L24" s="121"/>
      <c r="M24" s="121"/>
      <c r="N24" s="121"/>
      <c r="O24" s="121"/>
      <c r="P24" s="122"/>
      <c r="Q24" s="7"/>
    </row>
    <row r="25" spans="2:17" ht="19.899999999999999" customHeight="1" x14ac:dyDescent="0.2">
      <c r="B25" s="7"/>
      <c r="C25" s="118" t="s">
        <v>691</v>
      </c>
      <c r="D25" s="7"/>
      <c r="E25" s="126" t="s">
        <v>155</v>
      </c>
      <c r="F25" s="7"/>
      <c r="G25" s="124"/>
      <c r="H25" s="22"/>
      <c r="I25" s="22"/>
      <c r="J25" s="22"/>
      <c r="K25" s="22"/>
      <c r="L25" s="22"/>
      <c r="M25" s="22"/>
      <c r="N25" s="22"/>
      <c r="O25" s="22"/>
      <c r="P25" s="123"/>
      <c r="Q25" s="7"/>
    </row>
    <row r="26" spans="2:17" ht="19.899999999999999" customHeight="1" x14ac:dyDescent="0.2">
      <c r="B26" s="7"/>
      <c r="C26" s="118" t="s">
        <v>692</v>
      </c>
      <c r="D26" s="7"/>
      <c r="E26" s="126" t="s">
        <v>155</v>
      </c>
      <c r="F26" s="7"/>
      <c r="G26" s="124"/>
      <c r="H26" s="22"/>
      <c r="I26" s="22"/>
      <c r="J26" s="22"/>
      <c r="K26" s="22"/>
      <c r="L26" s="22"/>
      <c r="M26" s="22"/>
      <c r="N26" s="22"/>
      <c r="O26" s="22"/>
      <c r="P26" s="123"/>
      <c r="Q26" s="7"/>
    </row>
    <row r="27" spans="2:17" ht="19.899999999999999" customHeight="1" x14ac:dyDescent="0.2">
      <c r="B27" s="7"/>
      <c r="C27" s="118" t="s">
        <v>693</v>
      </c>
      <c r="D27" s="7"/>
      <c r="E27" s="126" t="s">
        <v>155</v>
      </c>
      <c r="F27" s="7"/>
      <c r="G27" s="124"/>
      <c r="H27" s="22"/>
      <c r="I27" s="22"/>
      <c r="J27" s="22"/>
      <c r="K27" s="22"/>
      <c r="L27" s="22"/>
      <c r="M27" s="22"/>
      <c r="N27" s="22"/>
      <c r="O27" s="22"/>
      <c r="P27" s="123"/>
      <c r="Q27" s="7"/>
    </row>
    <row r="28" spans="2:17" ht="19.899999999999999" customHeight="1" x14ac:dyDescent="0.2">
      <c r="B28" s="7"/>
      <c r="C28" s="118" t="s">
        <v>694</v>
      </c>
      <c r="D28" s="7"/>
      <c r="E28" s="126" t="s">
        <v>155</v>
      </c>
      <c r="F28" s="7"/>
      <c r="G28" s="323">
        <f>SUM(G29:G31)</f>
        <v>0</v>
      </c>
      <c r="H28" s="202">
        <f t="shared" ref="H28:I28" si="2">SUM(H29:H31)</f>
        <v>0</v>
      </c>
      <c r="I28" s="202">
        <f t="shared" si="2"/>
        <v>0</v>
      </c>
      <c r="J28" s="202">
        <f t="shared" ref="J28:P28" si="3">SUM(J29:J31)</f>
        <v>0</v>
      </c>
      <c r="K28" s="202">
        <f t="shared" si="3"/>
        <v>0</v>
      </c>
      <c r="L28" s="202">
        <f t="shared" si="3"/>
        <v>0</v>
      </c>
      <c r="M28" s="202">
        <f t="shared" si="3"/>
        <v>0</v>
      </c>
      <c r="N28" s="202">
        <f t="shared" si="3"/>
        <v>0</v>
      </c>
      <c r="O28" s="202">
        <f t="shared" si="3"/>
        <v>0</v>
      </c>
      <c r="P28" s="324">
        <f t="shared" si="3"/>
        <v>0</v>
      </c>
      <c r="Q28" s="7"/>
    </row>
    <row r="29" spans="2:17" ht="19.899999999999999" customHeight="1" x14ac:dyDescent="0.2">
      <c r="B29" s="7"/>
      <c r="C29" s="119" t="s">
        <v>695</v>
      </c>
      <c r="D29" s="7"/>
      <c r="E29" s="126" t="s">
        <v>155</v>
      </c>
      <c r="F29" s="7"/>
      <c r="G29" s="124"/>
      <c r="H29" s="22"/>
      <c r="I29" s="22"/>
      <c r="J29" s="22"/>
      <c r="K29" s="22"/>
      <c r="L29" s="22"/>
      <c r="M29" s="22"/>
      <c r="N29" s="22"/>
      <c r="O29" s="22"/>
      <c r="P29" s="123"/>
      <c r="Q29" s="7"/>
    </row>
    <row r="30" spans="2:17" ht="19.899999999999999" customHeight="1" x14ac:dyDescent="0.2">
      <c r="B30" s="7"/>
      <c r="C30" s="119" t="s">
        <v>695</v>
      </c>
      <c r="D30" s="7"/>
      <c r="E30" s="126" t="s">
        <v>155</v>
      </c>
      <c r="F30" s="7"/>
      <c r="G30" s="124"/>
      <c r="H30" s="22"/>
      <c r="I30" s="22"/>
      <c r="J30" s="22"/>
      <c r="K30" s="22"/>
      <c r="L30" s="22"/>
      <c r="M30" s="22"/>
      <c r="N30" s="22"/>
      <c r="O30" s="22"/>
      <c r="P30" s="123"/>
      <c r="Q30" s="7"/>
    </row>
    <row r="31" spans="2:17" ht="19.899999999999999" customHeight="1" x14ac:dyDescent="0.2">
      <c r="B31" s="7"/>
      <c r="C31" s="119" t="s">
        <v>695</v>
      </c>
      <c r="D31" s="7"/>
      <c r="E31" s="126" t="s">
        <v>155</v>
      </c>
      <c r="F31" s="7"/>
      <c r="G31" s="124"/>
      <c r="H31" s="22"/>
      <c r="I31" s="22"/>
      <c r="J31" s="22"/>
      <c r="K31" s="22"/>
      <c r="L31" s="22"/>
      <c r="M31" s="22"/>
      <c r="N31" s="22"/>
      <c r="O31" s="22"/>
      <c r="P31" s="123"/>
      <c r="Q31" s="7"/>
    </row>
    <row r="32" spans="2:17" ht="30" customHeight="1" thickBot="1" x14ac:dyDescent="0.25">
      <c r="B32" s="7"/>
      <c r="C32" s="116" t="s">
        <v>696</v>
      </c>
      <c r="D32" s="7"/>
      <c r="E32" s="127" t="s">
        <v>155</v>
      </c>
      <c r="F32" s="7"/>
      <c r="G32" s="320">
        <f>SUM(G24:G28)</f>
        <v>0</v>
      </c>
      <c r="H32" s="321">
        <f>SUM(H24:H28)</f>
        <v>0</v>
      </c>
      <c r="I32" s="321">
        <f t="shared" ref="I32:O32" si="4">SUM(I24:I28)</f>
        <v>0</v>
      </c>
      <c r="J32" s="321">
        <f t="shared" si="4"/>
        <v>0</v>
      </c>
      <c r="K32" s="321">
        <f t="shared" si="4"/>
        <v>0</v>
      </c>
      <c r="L32" s="321">
        <f t="shared" si="4"/>
        <v>0</v>
      </c>
      <c r="M32" s="321">
        <f t="shared" si="4"/>
        <v>0</v>
      </c>
      <c r="N32" s="321">
        <f t="shared" si="4"/>
        <v>0</v>
      </c>
      <c r="O32" s="321">
        <f t="shared" si="4"/>
        <v>0</v>
      </c>
      <c r="P32" s="322">
        <f>SUM(P24:P28)</f>
        <v>0</v>
      </c>
      <c r="Q32" s="7"/>
    </row>
    <row r="33" spans="2:17" ht="17.45" customHeight="1" x14ac:dyDescent="0.2">
      <c r="B33" s="7"/>
      <c r="C33" s="7"/>
      <c r="D33" s="7"/>
      <c r="E33" s="7"/>
      <c r="F33" s="7"/>
      <c r="G33" s="7"/>
      <c r="H33" s="7"/>
      <c r="I33" s="7"/>
      <c r="J33" s="7"/>
      <c r="K33" s="7"/>
      <c r="L33" s="7"/>
      <c r="M33" s="7"/>
      <c r="N33" s="7"/>
      <c r="O33" s="7"/>
      <c r="P33" s="7"/>
      <c r="Q33" s="7"/>
    </row>
    <row r="34" spans="2:17" ht="30" customHeight="1" x14ac:dyDescent="0.25">
      <c r="G34" s="112"/>
      <c r="H34" s="112"/>
      <c r="I34" s="112"/>
      <c r="J34" s="112"/>
      <c r="K34" s="112"/>
      <c r="L34" s="112"/>
      <c r="M34" s="112"/>
      <c r="N34" s="112"/>
      <c r="O34" s="112"/>
      <c r="P34" s="112"/>
    </row>
    <row r="35" spans="2:17" ht="15" thickBot="1" x14ac:dyDescent="0.25">
      <c r="B35" s="7"/>
      <c r="C35" s="7"/>
      <c r="D35" s="7"/>
      <c r="E35" s="7"/>
      <c r="F35" s="7"/>
      <c r="G35" s="7"/>
      <c r="H35" s="7"/>
      <c r="I35" s="7"/>
      <c r="J35" s="7"/>
      <c r="K35" s="7"/>
      <c r="L35" s="7"/>
      <c r="M35" s="7"/>
      <c r="N35" s="7"/>
      <c r="O35" s="7"/>
      <c r="P35" s="7"/>
      <c r="Q35" s="7"/>
    </row>
    <row r="36" spans="2:17" ht="30" customHeight="1" thickBot="1" x14ac:dyDescent="0.25">
      <c r="B36" s="7"/>
      <c r="C36" s="128" t="s">
        <v>648</v>
      </c>
      <c r="D36" s="7"/>
      <c r="E36" s="7"/>
      <c r="F36" s="7"/>
      <c r="G36" s="7"/>
      <c r="H36" s="7"/>
      <c r="I36" s="7"/>
      <c r="J36" s="7"/>
      <c r="K36" s="7"/>
      <c r="L36" s="7"/>
      <c r="M36" s="7"/>
      <c r="N36" s="7"/>
      <c r="O36" s="7"/>
      <c r="P36" s="7"/>
      <c r="Q36" s="7"/>
    </row>
    <row r="37" spans="2:17" ht="17.45" customHeight="1" x14ac:dyDescent="0.2">
      <c r="B37" s="7"/>
      <c r="C37" s="7"/>
      <c r="D37" s="7"/>
      <c r="E37" s="7"/>
      <c r="F37" s="7"/>
      <c r="G37" s="7"/>
      <c r="H37" s="7"/>
      <c r="I37" s="7"/>
      <c r="J37" s="7"/>
      <c r="K37" s="7"/>
      <c r="L37" s="7"/>
      <c r="M37" s="7"/>
      <c r="N37" s="7"/>
      <c r="O37" s="7"/>
      <c r="P37" s="7"/>
      <c r="Q37" s="7"/>
    </row>
    <row r="38" spans="2:17" ht="16.149999999999999" customHeight="1" x14ac:dyDescent="0.25">
      <c r="G38" s="112"/>
      <c r="H38" s="112"/>
      <c r="I38" s="112"/>
      <c r="J38" s="112"/>
      <c r="K38" s="112"/>
      <c r="L38" s="112"/>
      <c r="M38" s="112"/>
      <c r="N38" s="112"/>
      <c r="O38" s="112"/>
      <c r="P38" s="112"/>
    </row>
    <row r="39" spans="2:17" ht="15" thickBot="1" x14ac:dyDescent="0.25">
      <c r="B39" s="7"/>
      <c r="C39" s="7"/>
      <c r="D39" s="7"/>
      <c r="E39" s="7"/>
      <c r="F39" s="7"/>
      <c r="G39" s="7"/>
      <c r="H39" s="7"/>
      <c r="I39" s="7"/>
      <c r="J39" s="7"/>
      <c r="K39" s="7"/>
      <c r="L39" s="7"/>
      <c r="M39" s="7"/>
      <c r="N39" s="7"/>
      <c r="O39" s="7"/>
      <c r="P39" s="7"/>
      <c r="Q39" s="7"/>
    </row>
    <row r="40" spans="2:17" ht="30" customHeight="1" thickBot="1" x14ac:dyDescent="0.25">
      <c r="B40" s="7"/>
      <c r="C40" s="136" t="s">
        <v>222</v>
      </c>
      <c r="D40" s="7"/>
      <c r="E40" s="7"/>
      <c r="F40" s="7"/>
      <c r="G40" s="7"/>
      <c r="H40" s="7"/>
      <c r="I40" s="7"/>
      <c r="J40" s="7"/>
      <c r="K40" s="7"/>
      <c r="L40" s="7"/>
      <c r="M40" s="7"/>
      <c r="N40" s="7"/>
      <c r="O40" s="7"/>
      <c r="P40" s="7"/>
      <c r="Q40" s="7"/>
    </row>
    <row r="41" spans="2:17" ht="15" thickBot="1" x14ac:dyDescent="0.25">
      <c r="B41" s="7"/>
      <c r="C41" s="7"/>
      <c r="D41" s="7"/>
      <c r="E41" s="7"/>
      <c r="F41" s="7"/>
      <c r="G41" s="7"/>
      <c r="H41" s="7"/>
      <c r="I41" s="7"/>
      <c r="J41" s="7"/>
      <c r="K41" s="7"/>
      <c r="L41" s="7"/>
      <c r="M41" s="7"/>
      <c r="N41" s="7"/>
      <c r="O41" s="7"/>
      <c r="P41" s="7"/>
      <c r="Q41" s="7"/>
    </row>
    <row r="42" spans="2:17" ht="19.899999999999999" customHeight="1" thickBot="1" x14ac:dyDescent="0.25">
      <c r="B42" s="7"/>
      <c r="C42" s="115" t="s">
        <v>632</v>
      </c>
      <c r="D42" s="7"/>
      <c r="E42" s="7"/>
      <c r="F42" s="7"/>
      <c r="G42" s="7"/>
      <c r="H42" s="7"/>
      <c r="I42" s="7"/>
      <c r="J42" s="7"/>
      <c r="K42" s="7"/>
      <c r="L42" s="7"/>
      <c r="M42" s="7"/>
      <c r="N42" s="7"/>
      <c r="O42" s="7"/>
      <c r="P42" s="7"/>
      <c r="Q42" s="7"/>
    </row>
    <row r="43" spans="2:17" ht="10.15" customHeight="1" thickBot="1" x14ac:dyDescent="0.25">
      <c r="B43" s="7"/>
      <c r="C43" s="7"/>
      <c r="D43" s="7"/>
      <c r="E43" s="7"/>
      <c r="F43" s="7"/>
      <c r="G43" s="7"/>
      <c r="H43" s="7"/>
      <c r="I43" s="7"/>
      <c r="J43" s="7"/>
      <c r="K43" s="7"/>
      <c r="L43" s="7"/>
      <c r="M43" s="7"/>
      <c r="N43" s="7"/>
      <c r="O43" s="7"/>
      <c r="P43" s="7"/>
      <c r="Q43" s="7"/>
    </row>
    <row r="44" spans="2:17" ht="19.899999999999999" customHeight="1" x14ac:dyDescent="0.2">
      <c r="B44" s="7"/>
      <c r="C44" s="129" t="s">
        <v>698</v>
      </c>
      <c r="D44" s="7"/>
      <c r="E44" s="133" t="s">
        <v>155</v>
      </c>
      <c r="F44" s="7"/>
      <c r="G44" s="325">
        <f>G20</f>
        <v>0</v>
      </c>
      <c r="H44" s="326">
        <f t="shared" ref="H44:P44" si="5">H20</f>
        <v>0</v>
      </c>
      <c r="I44" s="326">
        <f t="shared" si="5"/>
        <v>0</v>
      </c>
      <c r="J44" s="326">
        <f t="shared" si="5"/>
        <v>0</v>
      </c>
      <c r="K44" s="326">
        <f t="shared" si="5"/>
        <v>0</v>
      </c>
      <c r="L44" s="326">
        <f t="shared" si="5"/>
        <v>0</v>
      </c>
      <c r="M44" s="326">
        <f t="shared" si="5"/>
        <v>0</v>
      </c>
      <c r="N44" s="326">
        <f t="shared" si="5"/>
        <v>0</v>
      </c>
      <c r="O44" s="326">
        <f t="shared" si="5"/>
        <v>0</v>
      </c>
      <c r="P44" s="327">
        <f t="shared" si="5"/>
        <v>0</v>
      </c>
      <c r="Q44" s="7"/>
    </row>
    <row r="45" spans="2:17" ht="19.899999999999999" customHeight="1" x14ac:dyDescent="0.2">
      <c r="B45" s="7"/>
      <c r="C45" s="132" t="s">
        <v>634</v>
      </c>
      <c r="D45" s="7"/>
      <c r="E45" s="126" t="s">
        <v>155</v>
      </c>
      <c r="F45" s="7"/>
      <c r="G45" s="312"/>
      <c r="H45" s="313"/>
      <c r="I45" s="313"/>
      <c r="J45" s="313"/>
      <c r="K45" s="313"/>
      <c r="L45" s="313"/>
      <c r="M45" s="313"/>
      <c r="N45" s="313"/>
      <c r="O45" s="313"/>
      <c r="P45" s="314"/>
      <c r="Q45" s="7"/>
    </row>
    <row r="46" spans="2:17" ht="24.6" customHeight="1" thickBot="1" x14ac:dyDescent="0.25">
      <c r="B46" s="7"/>
      <c r="C46" s="135" t="s">
        <v>637</v>
      </c>
      <c r="D46" s="7"/>
      <c r="E46" s="131" t="s">
        <v>155</v>
      </c>
      <c r="F46" s="7"/>
      <c r="G46" s="328">
        <f>SUM(G44:G45)</f>
        <v>0</v>
      </c>
      <c r="H46" s="329">
        <f t="shared" ref="H46:P46" si="6">SUM(H44:H45)</f>
        <v>0</v>
      </c>
      <c r="I46" s="329">
        <f t="shared" si="6"/>
        <v>0</v>
      </c>
      <c r="J46" s="329">
        <f t="shared" si="6"/>
        <v>0</v>
      </c>
      <c r="K46" s="329">
        <f t="shared" si="6"/>
        <v>0</v>
      </c>
      <c r="L46" s="329">
        <f t="shared" si="6"/>
        <v>0</v>
      </c>
      <c r="M46" s="329">
        <f t="shared" si="6"/>
        <v>0</v>
      </c>
      <c r="N46" s="329">
        <f t="shared" si="6"/>
        <v>0</v>
      </c>
      <c r="O46" s="329">
        <f t="shared" si="6"/>
        <v>0</v>
      </c>
      <c r="P46" s="330">
        <f t="shared" si="6"/>
        <v>0</v>
      </c>
      <c r="Q46" s="7"/>
    </row>
    <row r="47" spans="2:17" ht="15" customHeight="1" thickBot="1" x14ac:dyDescent="0.25">
      <c r="B47" s="7"/>
      <c r="C47" s="7"/>
      <c r="D47" s="7"/>
      <c r="E47" s="7"/>
      <c r="F47" s="7"/>
      <c r="G47" s="7"/>
      <c r="H47" s="7"/>
      <c r="I47" s="7"/>
      <c r="J47" s="7"/>
      <c r="K47" s="7"/>
      <c r="L47" s="7"/>
      <c r="M47" s="7"/>
      <c r="N47" s="7"/>
      <c r="O47" s="7"/>
      <c r="P47" s="7"/>
      <c r="Q47" s="7"/>
    </row>
    <row r="48" spans="2:17" ht="19.899999999999999" customHeight="1" thickBot="1" x14ac:dyDescent="0.25">
      <c r="B48" s="7"/>
      <c r="C48" s="115" t="s">
        <v>633</v>
      </c>
      <c r="D48" s="7"/>
      <c r="E48" s="7"/>
      <c r="F48" s="7"/>
      <c r="G48" s="7"/>
      <c r="H48" s="7"/>
      <c r="I48" s="7"/>
      <c r="J48" s="7"/>
      <c r="K48" s="7"/>
      <c r="L48" s="7"/>
      <c r="M48" s="7"/>
      <c r="N48" s="7"/>
      <c r="O48" s="7"/>
      <c r="P48" s="7"/>
      <c r="Q48" s="7"/>
    </row>
    <row r="49" spans="2:17" ht="10.9" customHeight="1" thickBot="1" x14ac:dyDescent="0.25">
      <c r="B49" s="7"/>
      <c r="C49" s="7"/>
      <c r="D49" s="7"/>
      <c r="E49" s="7"/>
      <c r="F49" s="7"/>
      <c r="G49" s="7"/>
      <c r="H49" s="7"/>
      <c r="I49" s="7"/>
      <c r="J49" s="7"/>
      <c r="K49" s="7"/>
      <c r="L49" s="7"/>
      <c r="M49" s="7"/>
      <c r="N49" s="7"/>
      <c r="O49" s="7"/>
      <c r="P49" s="7"/>
      <c r="Q49" s="7"/>
    </row>
    <row r="50" spans="2:17" ht="19.899999999999999" customHeight="1" x14ac:dyDescent="0.2">
      <c r="B50" s="7"/>
      <c r="C50" s="129" t="s">
        <v>697</v>
      </c>
      <c r="D50" s="7"/>
      <c r="E50" s="125" t="s">
        <v>155</v>
      </c>
      <c r="F50" s="7"/>
      <c r="G50" s="331">
        <f>G32</f>
        <v>0</v>
      </c>
      <c r="H50" s="326">
        <f t="shared" ref="H50:P50" si="7">H32</f>
        <v>0</v>
      </c>
      <c r="I50" s="326">
        <f t="shared" si="7"/>
        <v>0</v>
      </c>
      <c r="J50" s="326">
        <f t="shared" si="7"/>
        <v>0</v>
      </c>
      <c r="K50" s="326">
        <f t="shared" si="7"/>
        <v>0</v>
      </c>
      <c r="L50" s="326">
        <f t="shared" si="7"/>
        <v>0</v>
      </c>
      <c r="M50" s="326">
        <f t="shared" si="7"/>
        <v>0</v>
      </c>
      <c r="N50" s="326">
        <f t="shared" si="7"/>
        <v>0</v>
      </c>
      <c r="O50" s="326">
        <f t="shared" si="7"/>
        <v>0</v>
      </c>
      <c r="P50" s="332">
        <f t="shared" si="7"/>
        <v>0</v>
      </c>
      <c r="Q50" s="7"/>
    </row>
    <row r="51" spans="2:17" ht="19.899999999999999" customHeight="1" x14ac:dyDescent="0.2">
      <c r="B51" s="7"/>
      <c r="C51" s="132" t="s">
        <v>635</v>
      </c>
      <c r="D51" s="7"/>
      <c r="E51" s="126" t="s">
        <v>155</v>
      </c>
      <c r="F51" s="7"/>
      <c r="G51" s="143"/>
      <c r="H51" s="144"/>
      <c r="I51" s="144"/>
      <c r="J51" s="144"/>
      <c r="K51" s="144"/>
      <c r="L51" s="144"/>
      <c r="M51" s="144"/>
      <c r="N51" s="144"/>
      <c r="O51" s="144"/>
      <c r="P51" s="147"/>
      <c r="Q51" s="7"/>
    </row>
    <row r="52" spans="2:17" ht="19.899999999999999" customHeight="1" thickBot="1" x14ac:dyDescent="0.25">
      <c r="B52" s="7"/>
      <c r="C52" s="135" t="s">
        <v>638</v>
      </c>
      <c r="D52" s="7"/>
      <c r="E52" s="131" t="s">
        <v>155</v>
      </c>
      <c r="F52" s="7"/>
      <c r="G52" s="333">
        <f>SUM(G50:G51)</f>
        <v>0</v>
      </c>
      <c r="H52" s="329">
        <f>SUM(H50:H51)</f>
        <v>0</v>
      </c>
      <c r="I52" s="329">
        <f t="shared" ref="I52:P52" si="8">SUM(I50:I51)</f>
        <v>0</v>
      </c>
      <c r="J52" s="329">
        <f t="shared" si="8"/>
        <v>0</v>
      </c>
      <c r="K52" s="329">
        <f t="shared" si="8"/>
        <v>0</v>
      </c>
      <c r="L52" s="329">
        <f t="shared" si="8"/>
        <v>0</v>
      </c>
      <c r="M52" s="329">
        <f t="shared" si="8"/>
        <v>0</v>
      </c>
      <c r="N52" s="329">
        <f t="shared" si="8"/>
        <v>0</v>
      </c>
      <c r="O52" s="329">
        <f t="shared" si="8"/>
        <v>0</v>
      </c>
      <c r="P52" s="334">
        <f t="shared" si="8"/>
        <v>0</v>
      </c>
      <c r="Q52" s="7"/>
    </row>
    <row r="53" spans="2:17" ht="16.899999999999999" customHeight="1" thickBot="1" x14ac:dyDescent="0.25">
      <c r="B53" s="7"/>
      <c r="C53" s="7"/>
      <c r="D53" s="7"/>
      <c r="E53" s="7"/>
      <c r="F53" s="7"/>
      <c r="G53" s="193"/>
      <c r="H53" s="193"/>
      <c r="I53" s="193"/>
      <c r="J53" s="193"/>
      <c r="K53" s="193"/>
      <c r="L53" s="193"/>
      <c r="M53" s="193"/>
      <c r="N53" s="193"/>
      <c r="O53" s="193"/>
      <c r="P53" s="193"/>
      <c r="Q53" s="7"/>
    </row>
    <row r="54" spans="2:17" ht="30" customHeight="1" thickBot="1" x14ac:dyDescent="0.25">
      <c r="B54" s="7"/>
      <c r="C54" s="28" t="s">
        <v>636</v>
      </c>
      <c r="D54" s="7"/>
      <c r="E54" s="134" t="s">
        <v>155</v>
      </c>
      <c r="F54" s="7"/>
      <c r="G54" s="335">
        <f>IFERROR(G46-G52,"")</f>
        <v>0</v>
      </c>
      <c r="H54" s="336">
        <f t="shared" ref="H54:P54" si="9">IFERROR(H46-H52,"")</f>
        <v>0</v>
      </c>
      <c r="I54" s="336">
        <f t="shared" si="9"/>
        <v>0</v>
      </c>
      <c r="J54" s="336">
        <f t="shared" si="9"/>
        <v>0</v>
      </c>
      <c r="K54" s="336">
        <f t="shared" si="9"/>
        <v>0</v>
      </c>
      <c r="L54" s="336">
        <f t="shared" si="9"/>
        <v>0</v>
      </c>
      <c r="M54" s="336">
        <f t="shared" si="9"/>
        <v>0</v>
      </c>
      <c r="N54" s="336">
        <f t="shared" si="9"/>
        <v>0</v>
      </c>
      <c r="O54" s="336">
        <f t="shared" si="9"/>
        <v>0</v>
      </c>
      <c r="P54" s="337">
        <f t="shared" si="9"/>
        <v>0</v>
      </c>
      <c r="Q54" s="7"/>
    </row>
    <row r="55" spans="2:17" ht="21" customHeight="1" x14ac:dyDescent="0.2">
      <c r="B55" s="7"/>
      <c r="C55" s="7"/>
      <c r="D55" s="7"/>
      <c r="E55" s="7"/>
      <c r="F55" s="7"/>
      <c r="G55" s="7"/>
      <c r="H55" s="7"/>
      <c r="I55" s="7"/>
      <c r="J55" s="7"/>
      <c r="K55" s="7"/>
      <c r="L55" s="7"/>
      <c r="M55" s="7"/>
      <c r="N55" s="7"/>
      <c r="O55" s="7"/>
      <c r="P55" s="7"/>
      <c r="Q55" s="7"/>
    </row>
    <row r="56" spans="2:17" ht="21" customHeight="1" x14ac:dyDescent="0.25">
      <c r="G56" s="112"/>
      <c r="H56" s="112"/>
      <c r="I56" s="112"/>
      <c r="J56" s="112"/>
      <c r="K56" s="112"/>
      <c r="L56" s="112"/>
      <c r="M56" s="112"/>
      <c r="N56" s="112"/>
      <c r="O56" s="112"/>
      <c r="P56" s="112"/>
    </row>
    <row r="57" spans="2:17" ht="21" customHeight="1" thickBot="1" x14ac:dyDescent="0.25">
      <c r="B57" s="7"/>
      <c r="C57" s="7"/>
      <c r="D57" s="7"/>
      <c r="E57" s="7"/>
      <c r="F57" s="7"/>
      <c r="G57" s="7"/>
      <c r="H57" s="7"/>
      <c r="I57" s="7"/>
      <c r="J57" s="7"/>
      <c r="K57" s="7"/>
      <c r="L57" s="7"/>
      <c r="M57" s="7"/>
      <c r="N57" s="7"/>
      <c r="O57" s="7"/>
      <c r="P57" s="7"/>
      <c r="Q57" s="7"/>
    </row>
    <row r="58" spans="2:17" ht="30" customHeight="1" thickBot="1" x14ac:dyDescent="0.25">
      <c r="B58" s="7"/>
      <c r="C58" s="136" t="s">
        <v>398</v>
      </c>
      <c r="D58" s="7"/>
      <c r="E58" s="7"/>
      <c r="F58" s="7"/>
      <c r="G58" s="7"/>
      <c r="H58" s="7"/>
      <c r="I58" s="7"/>
      <c r="J58" s="7"/>
      <c r="K58" s="7"/>
      <c r="L58" s="7"/>
      <c r="M58" s="7"/>
      <c r="N58" s="7"/>
      <c r="O58" s="7"/>
      <c r="P58" s="7"/>
      <c r="Q58" s="7"/>
    </row>
    <row r="59" spans="2:17" ht="12" customHeight="1" thickBot="1" x14ac:dyDescent="0.25">
      <c r="B59" s="7"/>
      <c r="C59" s="7"/>
      <c r="D59" s="7"/>
      <c r="E59" s="7"/>
      <c r="F59" s="7"/>
      <c r="G59" s="7"/>
      <c r="H59" s="7"/>
      <c r="I59" s="7"/>
      <c r="J59" s="7"/>
      <c r="K59" s="7"/>
      <c r="L59" s="7"/>
      <c r="M59" s="7"/>
      <c r="N59" s="7"/>
      <c r="O59" s="7"/>
      <c r="P59" s="7"/>
      <c r="Q59" s="7"/>
    </row>
    <row r="60" spans="2:17" ht="24.6" customHeight="1" thickBot="1" x14ac:dyDescent="0.25">
      <c r="B60" s="7"/>
      <c r="C60" s="115" t="s">
        <v>632</v>
      </c>
      <c r="D60" s="7"/>
      <c r="E60" s="7"/>
      <c r="F60" s="7"/>
      <c r="G60" s="7"/>
      <c r="H60" s="7"/>
      <c r="I60" s="7"/>
      <c r="J60" s="7"/>
      <c r="K60" s="7"/>
      <c r="L60" s="7"/>
      <c r="M60" s="7"/>
      <c r="N60" s="7"/>
      <c r="O60" s="7"/>
      <c r="P60" s="7"/>
      <c r="Q60" s="7"/>
    </row>
    <row r="61" spans="2:17" ht="9.6" customHeight="1" thickBot="1" x14ac:dyDescent="0.25">
      <c r="B61" s="7"/>
      <c r="C61" s="7"/>
      <c r="D61" s="7"/>
      <c r="E61" s="7"/>
      <c r="F61" s="7"/>
      <c r="G61" s="7"/>
      <c r="H61" s="7"/>
      <c r="I61" s="7"/>
      <c r="J61" s="7"/>
      <c r="K61" s="7"/>
      <c r="L61" s="7"/>
      <c r="M61" s="7"/>
      <c r="N61" s="7"/>
      <c r="O61" s="7"/>
      <c r="P61" s="7"/>
      <c r="Q61" s="7"/>
    </row>
    <row r="62" spans="2:17" ht="19.899999999999999" customHeight="1" x14ac:dyDescent="0.2">
      <c r="B62" s="7"/>
      <c r="C62" s="137" t="s">
        <v>389</v>
      </c>
      <c r="D62" s="7"/>
      <c r="E62" s="125" t="s">
        <v>155</v>
      </c>
      <c r="F62" s="7"/>
      <c r="G62" s="139"/>
      <c r="H62" s="140"/>
      <c r="I62" s="140"/>
      <c r="J62" s="140"/>
      <c r="K62" s="141"/>
      <c r="L62" s="141"/>
      <c r="M62" s="141"/>
      <c r="N62" s="141"/>
      <c r="O62" s="141"/>
      <c r="P62" s="142"/>
      <c r="Q62" s="7"/>
    </row>
    <row r="63" spans="2:17" ht="19.899999999999999" customHeight="1" x14ac:dyDescent="0.2">
      <c r="B63" s="7"/>
      <c r="C63" s="138" t="s">
        <v>390</v>
      </c>
      <c r="D63" s="7"/>
      <c r="E63" s="126" t="s">
        <v>155</v>
      </c>
      <c r="F63" s="7"/>
      <c r="G63" s="143"/>
      <c r="H63" s="144"/>
      <c r="I63" s="144"/>
      <c r="J63" s="144"/>
      <c r="K63" s="145"/>
      <c r="L63" s="145"/>
      <c r="M63" s="145"/>
      <c r="N63" s="145"/>
      <c r="O63" s="145"/>
      <c r="P63" s="146"/>
      <c r="Q63" s="7"/>
    </row>
    <row r="64" spans="2:17" ht="19.899999999999999" customHeight="1" x14ac:dyDescent="0.2">
      <c r="B64" s="7"/>
      <c r="C64" s="138" t="s">
        <v>399</v>
      </c>
      <c r="D64" s="7"/>
      <c r="E64" s="126" t="s">
        <v>155</v>
      </c>
      <c r="F64" s="7"/>
      <c r="G64" s="143"/>
      <c r="H64" s="144"/>
      <c r="I64" s="144"/>
      <c r="J64" s="144"/>
      <c r="K64" s="145"/>
      <c r="L64" s="145"/>
      <c r="M64" s="145"/>
      <c r="N64" s="145"/>
      <c r="O64" s="145"/>
      <c r="P64" s="146"/>
      <c r="Q64" s="7"/>
    </row>
    <row r="65" spans="2:17" ht="19.899999999999999" customHeight="1" x14ac:dyDescent="0.2">
      <c r="B65" s="7"/>
      <c r="C65" s="138" t="s">
        <v>426</v>
      </c>
      <c r="D65" s="7"/>
      <c r="E65" s="126" t="s">
        <v>155</v>
      </c>
      <c r="F65" s="7"/>
      <c r="G65" s="338">
        <f>IFERROR('7 BUGETUL PROIECTULUI'!$M$112*'7 BUGETUL PROIECTULUI'!T92,0)</f>
        <v>0</v>
      </c>
      <c r="H65" s="339">
        <f>IFERROR('7 BUGETUL PROIECTULUI'!$M$112*'7 BUGETUL PROIECTULUI'!U92,0)</f>
        <v>0</v>
      </c>
      <c r="I65" s="339">
        <f>IFERROR('7 BUGETUL PROIECTULUI'!$M$112*'7 BUGETUL PROIECTULUI'!V92,0)</f>
        <v>0</v>
      </c>
      <c r="J65" s="339">
        <f>IFERROR('7 BUGETUL PROIECTULUI'!$M$112*'7 BUGETUL PROIECTULUI'!W92,0)</f>
        <v>0</v>
      </c>
      <c r="K65" s="339">
        <f>IFERROR('7 BUGETUL PROIECTULUI'!$M$112*'7 BUGETUL PROIECTULUI'!X92,0)</f>
        <v>0</v>
      </c>
      <c r="L65" s="340"/>
      <c r="M65" s="340"/>
      <c r="N65" s="340"/>
      <c r="O65" s="340"/>
      <c r="P65" s="341"/>
      <c r="Q65" s="7"/>
    </row>
    <row r="66" spans="2:17" ht="19.899999999999999" customHeight="1" thickBot="1" x14ac:dyDescent="0.25">
      <c r="B66" s="7"/>
      <c r="C66" s="135" t="s">
        <v>639</v>
      </c>
      <c r="D66" s="7"/>
      <c r="E66" s="131" t="s">
        <v>155</v>
      </c>
      <c r="F66" s="7"/>
      <c r="G66" s="333">
        <f>SUM(G62:G65)</f>
        <v>0</v>
      </c>
      <c r="H66" s="329">
        <f>SUM(H62:H65)</f>
        <v>0</v>
      </c>
      <c r="I66" s="329">
        <f t="shared" ref="I66:P66" si="10">SUM(I62:I65)</f>
        <v>0</v>
      </c>
      <c r="J66" s="329">
        <f t="shared" si="10"/>
        <v>0</v>
      </c>
      <c r="K66" s="329">
        <f t="shared" si="10"/>
        <v>0</v>
      </c>
      <c r="L66" s="329">
        <f t="shared" si="10"/>
        <v>0</v>
      </c>
      <c r="M66" s="329">
        <f t="shared" si="10"/>
        <v>0</v>
      </c>
      <c r="N66" s="329">
        <f t="shared" si="10"/>
        <v>0</v>
      </c>
      <c r="O66" s="329">
        <f t="shared" si="10"/>
        <v>0</v>
      </c>
      <c r="P66" s="334">
        <f t="shared" si="10"/>
        <v>0</v>
      </c>
      <c r="Q66" s="7"/>
    </row>
    <row r="67" spans="2:17" ht="19.899999999999999" customHeight="1" thickBot="1" x14ac:dyDescent="0.25">
      <c r="B67" s="7"/>
      <c r="C67" s="7"/>
      <c r="D67" s="7"/>
      <c r="E67" s="7"/>
      <c r="F67" s="7"/>
      <c r="G67" s="7"/>
      <c r="H67" s="7"/>
      <c r="I67" s="7"/>
      <c r="J67" s="7"/>
      <c r="K67" s="7"/>
      <c r="L67" s="7"/>
      <c r="M67" s="7"/>
      <c r="N67" s="7"/>
      <c r="O67" s="7"/>
      <c r="P67" s="7"/>
      <c r="Q67" s="7"/>
    </row>
    <row r="68" spans="2:17" ht="19.899999999999999" customHeight="1" thickBot="1" x14ac:dyDescent="0.25">
      <c r="B68" s="7"/>
      <c r="C68" s="115" t="s">
        <v>633</v>
      </c>
      <c r="D68" s="7"/>
      <c r="E68" s="7"/>
      <c r="F68" s="7"/>
      <c r="G68" s="7"/>
      <c r="H68" s="7"/>
      <c r="I68" s="7"/>
      <c r="J68" s="7"/>
      <c r="K68" s="7"/>
      <c r="L68" s="7"/>
      <c r="M68" s="7"/>
      <c r="N68" s="7"/>
      <c r="O68" s="7"/>
      <c r="P68" s="7"/>
      <c r="Q68" s="7"/>
    </row>
    <row r="69" spans="2:17" ht="10.15" customHeight="1" thickBot="1" x14ac:dyDescent="0.25">
      <c r="B69" s="7"/>
      <c r="C69" s="7"/>
      <c r="D69" s="7"/>
      <c r="E69" s="7"/>
      <c r="F69" s="7"/>
      <c r="G69" s="7"/>
      <c r="H69" s="7"/>
      <c r="I69" s="7"/>
      <c r="J69" s="7"/>
      <c r="K69" s="7"/>
      <c r="L69" s="7"/>
      <c r="M69" s="7"/>
      <c r="N69" s="7"/>
      <c r="O69" s="7"/>
      <c r="P69" s="7"/>
      <c r="Q69" s="7"/>
    </row>
    <row r="70" spans="2:17" ht="19.899999999999999" customHeight="1" x14ac:dyDescent="0.2">
      <c r="B70" s="7"/>
      <c r="C70" s="137" t="s">
        <v>391</v>
      </c>
      <c r="D70" s="7"/>
      <c r="E70" s="125" t="s">
        <v>155</v>
      </c>
      <c r="F70" s="7"/>
      <c r="G70" s="139"/>
      <c r="H70" s="140"/>
      <c r="I70" s="140"/>
      <c r="J70" s="140"/>
      <c r="K70" s="140"/>
      <c r="L70" s="140"/>
      <c r="M70" s="140"/>
      <c r="N70" s="140"/>
      <c r="O70" s="140"/>
      <c r="P70" s="149"/>
      <c r="Q70" s="7"/>
    </row>
    <row r="71" spans="2:17" ht="19.899999999999999" customHeight="1" x14ac:dyDescent="0.2">
      <c r="B71" s="7"/>
      <c r="C71" s="138" t="s">
        <v>392</v>
      </c>
      <c r="D71" s="7"/>
      <c r="E71" s="126" t="s">
        <v>155</v>
      </c>
      <c r="F71" s="7"/>
      <c r="G71" s="143" t="str">
        <f>IFERROR('7 BUGETUL PROIECTULUI'!#REF!*'7 BUGETUL PROIECTULUI'!T114,"")</f>
        <v/>
      </c>
      <c r="H71" s="144" t="str">
        <f>IFERROR('7 BUGETUL PROIECTULUI'!#REF!*'7 BUGETUL PROIECTULUI'!U114,"")</f>
        <v/>
      </c>
      <c r="I71" s="144" t="str">
        <f>IFERROR('7 BUGETUL PROIECTULUI'!#REF!*'7 BUGETUL PROIECTULUI'!V114,"")</f>
        <v/>
      </c>
      <c r="J71" s="144" t="str">
        <f>IFERROR('7 BUGETUL PROIECTULUI'!#REF!*'7 BUGETUL PROIECTULUI'!W114,"")</f>
        <v/>
      </c>
      <c r="K71" s="144"/>
      <c r="L71" s="144"/>
      <c r="M71" s="144"/>
      <c r="N71" s="144"/>
      <c r="O71" s="144"/>
      <c r="P71" s="147"/>
      <c r="Q71" s="7"/>
    </row>
    <row r="72" spans="2:17" ht="19.899999999999999" customHeight="1" x14ac:dyDescent="0.2">
      <c r="B72" s="7"/>
      <c r="C72" s="138" t="s">
        <v>393</v>
      </c>
      <c r="D72" s="7"/>
      <c r="E72" s="126" t="s">
        <v>155</v>
      </c>
      <c r="F72" s="7"/>
      <c r="G72" s="143"/>
      <c r="H72" s="144"/>
      <c r="I72" s="144"/>
      <c r="J72" s="144"/>
      <c r="K72" s="144"/>
      <c r="L72" s="144"/>
      <c r="M72" s="144"/>
      <c r="N72" s="144"/>
      <c r="O72" s="144"/>
      <c r="P72" s="147"/>
      <c r="Q72" s="7"/>
    </row>
    <row r="73" spans="2:17" ht="19.899999999999999" customHeight="1" thickBot="1" x14ac:dyDescent="0.25">
      <c r="B73" s="7"/>
      <c r="C73" s="135" t="s">
        <v>640</v>
      </c>
      <c r="D73" s="7"/>
      <c r="E73" s="131" t="s">
        <v>155</v>
      </c>
      <c r="F73" s="7"/>
      <c r="G73" s="342">
        <f>SUM(G70:G72)</f>
        <v>0</v>
      </c>
      <c r="H73" s="329">
        <f t="shared" ref="H73:P73" si="11">SUM(H70:H72)</f>
        <v>0</v>
      </c>
      <c r="I73" s="329">
        <f t="shared" si="11"/>
        <v>0</v>
      </c>
      <c r="J73" s="329">
        <f t="shared" si="11"/>
        <v>0</v>
      </c>
      <c r="K73" s="329">
        <f t="shared" si="11"/>
        <v>0</v>
      </c>
      <c r="L73" s="329">
        <f t="shared" si="11"/>
        <v>0</v>
      </c>
      <c r="M73" s="329">
        <f t="shared" si="11"/>
        <v>0</v>
      </c>
      <c r="N73" s="329">
        <f t="shared" si="11"/>
        <v>0</v>
      </c>
      <c r="O73" s="329">
        <f t="shared" si="11"/>
        <v>0</v>
      </c>
      <c r="P73" s="357">
        <f t="shared" si="11"/>
        <v>0</v>
      </c>
      <c r="Q73" s="7"/>
    </row>
    <row r="74" spans="2:17" ht="19.899999999999999" customHeight="1" thickBot="1" x14ac:dyDescent="0.25">
      <c r="B74" s="7"/>
      <c r="C74" s="7"/>
      <c r="D74" s="7"/>
      <c r="E74" s="7"/>
      <c r="F74" s="7"/>
      <c r="G74" s="193"/>
      <c r="H74" s="193"/>
      <c r="I74" s="193"/>
      <c r="J74" s="193"/>
      <c r="K74" s="193"/>
      <c r="L74" s="193"/>
      <c r="M74" s="193"/>
      <c r="N74" s="193"/>
      <c r="O74" s="193"/>
      <c r="P74" s="193"/>
      <c r="Q74" s="7"/>
    </row>
    <row r="75" spans="2:17" s="76" customFormat="1" ht="30" customHeight="1" thickBot="1" x14ac:dyDescent="0.25">
      <c r="B75" s="7"/>
      <c r="C75" s="136" t="s">
        <v>394</v>
      </c>
      <c r="D75" s="7"/>
      <c r="E75" s="77" t="s">
        <v>155</v>
      </c>
      <c r="F75" s="7"/>
      <c r="G75" s="335">
        <f>IFERROR(G66-G73,"")</f>
        <v>0</v>
      </c>
      <c r="H75" s="336">
        <f t="shared" ref="H75:P75" si="12">IFERROR(H66-H73,"")</f>
        <v>0</v>
      </c>
      <c r="I75" s="336">
        <f t="shared" si="12"/>
        <v>0</v>
      </c>
      <c r="J75" s="336">
        <f t="shared" si="12"/>
        <v>0</v>
      </c>
      <c r="K75" s="336">
        <f t="shared" si="12"/>
        <v>0</v>
      </c>
      <c r="L75" s="336">
        <f t="shared" si="12"/>
        <v>0</v>
      </c>
      <c r="M75" s="336">
        <f t="shared" si="12"/>
        <v>0</v>
      </c>
      <c r="N75" s="336">
        <f t="shared" si="12"/>
        <v>0</v>
      </c>
      <c r="O75" s="336">
        <f t="shared" si="12"/>
        <v>0</v>
      </c>
      <c r="P75" s="337">
        <f t="shared" si="12"/>
        <v>0</v>
      </c>
      <c r="Q75" s="7"/>
    </row>
    <row r="76" spans="2:17" ht="16.149999999999999" customHeight="1" x14ac:dyDescent="0.2">
      <c r="B76" s="7"/>
      <c r="C76" s="7"/>
      <c r="D76" s="7"/>
      <c r="E76" s="7"/>
      <c r="F76" s="7"/>
      <c r="G76" s="7"/>
      <c r="H76" s="7"/>
      <c r="I76" s="7"/>
      <c r="J76" s="7"/>
      <c r="K76" s="7"/>
      <c r="L76" s="7"/>
      <c r="M76" s="7"/>
      <c r="N76" s="7"/>
      <c r="O76" s="7"/>
      <c r="P76" s="7"/>
      <c r="Q76" s="7"/>
    </row>
    <row r="77" spans="2:17" ht="16.149999999999999" customHeight="1" x14ac:dyDescent="0.25">
      <c r="G77" s="112"/>
      <c r="H77" s="112"/>
      <c r="I77" s="112"/>
      <c r="J77" s="112"/>
      <c r="K77" s="112"/>
      <c r="L77" s="112"/>
      <c r="M77" s="112"/>
      <c r="N77" s="112"/>
      <c r="O77" s="112"/>
      <c r="P77" s="112"/>
    </row>
    <row r="78" spans="2:17" ht="16.149999999999999" customHeight="1" thickBot="1" x14ac:dyDescent="0.25">
      <c r="B78" s="7"/>
      <c r="C78" s="7"/>
      <c r="D78" s="7"/>
      <c r="E78" s="7"/>
      <c r="F78" s="7"/>
      <c r="G78" s="7"/>
      <c r="H78" s="7"/>
      <c r="I78" s="7"/>
      <c r="J78" s="7"/>
      <c r="K78" s="7"/>
      <c r="L78" s="7"/>
      <c r="M78" s="7"/>
      <c r="N78" s="7"/>
      <c r="O78" s="7"/>
      <c r="P78" s="7"/>
      <c r="Q78" s="7"/>
    </row>
    <row r="79" spans="2:17" ht="30" customHeight="1" thickBot="1" x14ac:dyDescent="0.25">
      <c r="B79" s="7"/>
      <c r="C79" s="136" t="s">
        <v>395</v>
      </c>
      <c r="D79" s="7"/>
      <c r="E79" s="7"/>
      <c r="F79" s="7"/>
      <c r="G79" s="7"/>
      <c r="H79" s="7"/>
      <c r="I79" s="7"/>
      <c r="J79" s="7"/>
      <c r="K79" s="7"/>
      <c r="L79" s="7"/>
      <c r="M79" s="7"/>
      <c r="N79" s="7"/>
      <c r="O79" s="7"/>
      <c r="P79" s="7"/>
      <c r="Q79" s="7"/>
    </row>
    <row r="80" spans="2:17" ht="7.9" customHeight="1" thickBot="1" x14ac:dyDescent="0.25">
      <c r="B80" s="7"/>
      <c r="C80" s="7"/>
      <c r="D80" s="7"/>
      <c r="E80" s="7"/>
      <c r="F80" s="7"/>
      <c r="G80" s="7"/>
      <c r="H80" s="7"/>
      <c r="I80" s="7"/>
      <c r="J80" s="7"/>
      <c r="K80" s="7"/>
      <c r="L80" s="7"/>
      <c r="M80" s="7"/>
      <c r="N80" s="7"/>
      <c r="O80" s="7"/>
      <c r="P80" s="7"/>
      <c r="Q80" s="7"/>
    </row>
    <row r="81" spans="2:17" ht="19.899999999999999" customHeight="1" thickBot="1" x14ac:dyDescent="0.25">
      <c r="B81" s="7"/>
      <c r="C81" s="115" t="s">
        <v>632</v>
      </c>
      <c r="D81" s="7"/>
      <c r="E81" s="7"/>
      <c r="F81" s="7"/>
      <c r="G81" s="7"/>
      <c r="H81" s="7"/>
      <c r="I81" s="7"/>
      <c r="J81" s="7"/>
      <c r="K81" s="7"/>
      <c r="L81" s="7"/>
      <c r="M81" s="7"/>
      <c r="N81" s="7"/>
      <c r="O81" s="7"/>
      <c r="P81" s="7"/>
      <c r="Q81" s="7"/>
    </row>
    <row r="82" spans="2:17" ht="16.149999999999999" customHeight="1" thickBot="1" x14ac:dyDescent="0.25">
      <c r="B82" s="7"/>
      <c r="C82" s="7"/>
      <c r="D82" s="7"/>
      <c r="E82" s="7"/>
      <c r="F82" s="7"/>
      <c r="G82" s="7"/>
      <c r="H82" s="7"/>
      <c r="I82" s="7"/>
      <c r="J82" s="7"/>
      <c r="K82" s="7"/>
      <c r="L82" s="7"/>
      <c r="M82" s="7"/>
      <c r="N82" s="7"/>
      <c r="O82" s="7"/>
      <c r="P82" s="7"/>
      <c r="Q82" s="7"/>
    </row>
    <row r="83" spans="2:17" ht="19.899999999999999" customHeight="1" x14ac:dyDescent="0.2">
      <c r="B83" s="7"/>
      <c r="C83" s="137" t="s">
        <v>642</v>
      </c>
      <c r="D83" s="7"/>
      <c r="E83" s="125" t="s">
        <v>155</v>
      </c>
      <c r="F83" s="7"/>
      <c r="G83" s="139"/>
      <c r="H83" s="140"/>
      <c r="I83" s="140"/>
      <c r="J83" s="140"/>
      <c r="K83" s="141"/>
      <c r="L83" s="141"/>
      <c r="M83" s="141"/>
      <c r="N83" s="141"/>
      <c r="O83" s="141"/>
      <c r="P83" s="142"/>
      <c r="Q83" s="7"/>
    </row>
    <row r="84" spans="2:17" ht="19.899999999999999" customHeight="1" x14ac:dyDescent="0.2">
      <c r="B84" s="7"/>
      <c r="C84" s="119" t="s">
        <v>631</v>
      </c>
      <c r="D84" s="7"/>
      <c r="E84" s="126" t="s">
        <v>155</v>
      </c>
      <c r="F84" s="7"/>
      <c r="G84" s="143"/>
      <c r="H84" s="144"/>
      <c r="I84" s="144"/>
      <c r="J84" s="144"/>
      <c r="K84" s="145"/>
      <c r="L84" s="145"/>
      <c r="M84" s="145"/>
      <c r="N84" s="145"/>
      <c r="O84" s="145"/>
      <c r="P84" s="146"/>
      <c r="Q84" s="7"/>
    </row>
    <row r="85" spans="2:17" ht="19.899999999999999" customHeight="1" thickBot="1" x14ac:dyDescent="0.25">
      <c r="B85" s="7"/>
      <c r="C85" s="135" t="s">
        <v>641</v>
      </c>
      <c r="D85" s="7"/>
      <c r="E85" s="131" t="s">
        <v>155</v>
      </c>
      <c r="F85" s="7"/>
      <c r="G85" s="333">
        <f>SUM(G83:G84)</f>
        <v>0</v>
      </c>
      <c r="H85" s="329">
        <f>SUM(H83:H84)</f>
        <v>0</v>
      </c>
      <c r="I85" s="329">
        <f t="shared" ref="I85:P85" si="13">SUM(I83:I84)</f>
        <v>0</v>
      </c>
      <c r="J85" s="329">
        <f t="shared" si="13"/>
        <v>0</v>
      </c>
      <c r="K85" s="329">
        <f t="shared" si="13"/>
        <v>0</v>
      </c>
      <c r="L85" s="329">
        <f t="shared" si="13"/>
        <v>0</v>
      </c>
      <c r="M85" s="329">
        <f t="shared" si="13"/>
        <v>0</v>
      </c>
      <c r="N85" s="329">
        <f t="shared" si="13"/>
        <v>0</v>
      </c>
      <c r="O85" s="329">
        <f t="shared" si="13"/>
        <v>0</v>
      </c>
      <c r="P85" s="334">
        <f t="shared" si="13"/>
        <v>0</v>
      </c>
      <c r="Q85" s="7"/>
    </row>
    <row r="86" spans="2:17" ht="16.149999999999999" customHeight="1" thickBot="1" x14ac:dyDescent="0.25">
      <c r="B86" s="7"/>
      <c r="C86" s="7"/>
      <c r="D86" s="7"/>
      <c r="E86" s="7"/>
      <c r="F86" s="7"/>
      <c r="G86" s="7"/>
      <c r="H86" s="7"/>
      <c r="I86" s="7"/>
      <c r="J86" s="7"/>
      <c r="K86" s="7"/>
      <c r="L86" s="7"/>
      <c r="M86" s="7"/>
      <c r="N86" s="7"/>
      <c r="O86" s="7"/>
      <c r="P86" s="7"/>
      <c r="Q86" s="7"/>
    </row>
    <row r="87" spans="2:17" ht="19.899999999999999" customHeight="1" thickBot="1" x14ac:dyDescent="0.25">
      <c r="B87" s="7"/>
      <c r="C87" s="115" t="s">
        <v>633</v>
      </c>
      <c r="D87" s="7"/>
      <c r="E87" s="7"/>
      <c r="F87" s="7"/>
      <c r="G87" s="7"/>
      <c r="H87" s="7"/>
      <c r="I87" s="7"/>
      <c r="J87" s="7"/>
      <c r="K87" s="7"/>
      <c r="L87" s="7"/>
      <c r="M87" s="7"/>
      <c r="N87" s="7"/>
      <c r="O87" s="7"/>
      <c r="P87" s="7"/>
      <c r="Q87" s="7"/>
    </row>
    <row r="88" spans="2:17" ht="16.149999999999999" customHeight="1" thickBot="1" x14ac:dyDescent="0.25">
      <c r="B88" s="7"/>
      <c r="C88" s="7"/>
      <c r="D88" s="7"/>
      <c r="E88" s="7"/>
      <c r="F88" s="7"/>
      <c r="G88" s="7"/>
      <c r="H88" s="7"/>
      <c r="I88" s="7"/>
      <c r="J88" s="7"/>
      <c r="K88" s="7"/>
      <c r="L88" s="7"/>
      <c r="M88" s="7"/>
      <c r="N88" s="7"/>
      <c r="O88" s="7"/>
      <c r="P88" s="7"/>
      <c r="Q88" s="7"/>
    </row>
    <row r="89" spans="2:17" ht="19.899999999999999" customHeight="1" x14ac:dyDescent="0.2">
      <c r="B89" s="7"/>
      <c r="C89" s="137" t="s">
        <v>408</v>
      </c>
      <c r="D89" s="7"/>
      <c r="E89" s="125" t="s">
        <v>155</v>
      </c>
      <c r="F89" s="7"/>
      <c r="G89" s="331">
        <f>'7 BUGETUL PROIECTULUI'!T89</f>
        <v>0</v>
      </c>
      <c r="H89" s="326">
        <f>'7 BUGETUL PROIECTULUI'!U89</f>
        <v>0</v>
      </c>
      <c r="I89" s="326">
        <f>'7 BUGETUL PROIECTULUI'!V89</f>
        <v>0</v>
      </c>
      <c r="J89" s="326">
        <f>'7 BUGETUL PROIECTULUI'!W89</f>
        <v>0</v>
      </c>
      <c r="K89" s="326">
        <f>'7 BUGETUL PROIECTULUI'!X89</f>
        <v>0</v>
      </c>
      <c r="L89" s="343"/>
      <c r="M89" s="343"/>
      <c r="N89" s="343"/>
      <c r="O89" s="343"/>
      <c r="P89" s="344"/>
      <c r="Q89" s="7"/>
    </row>
    <row r="90" spans="2:17" ht="19.899999999999999" customHeight="1" x14ac:dyDescent="0.2">
      <c r="B90" s="7"/>
      <c r="C90" s="130" t="s">
        <v>699</v>
      </c>
      <c r="D90" s="7"/>
      <c r="E90" s="126" t="s">
        <v>155</v>
      </c>
      <c r="F90" s="7"/>
      <c r="G90" s="345"/>
      <c r="H90" s="340"/>
      <c r="I90" s="340"/>
      <c r="J90" s="340"/>
      <c r="K90" s="340"/>
      <c r="L90" s="145"/>
      <c r="M90" s="145"/>
      <c r="N90" s="145"/>
      <c r="O90" s="145"/>
      <c r="P90" s="146"/>
      <c r="Q90" s="7"/>
    </row>
    <row r="91" spans="2:17" ht="19.899999999999999" customHeight="1" thickBot="1" x14ac:dyDescent="0.25">
      <c r="B91" s="7"/>
      <c r="C91" s="135" t="s">
        <v>643</v>
      </c>
      <c r="D91" s="7"/>
      <c r="E91" s="131" t="s">
        <v>155</v>
      </c>
      <c r="F91" s="7"/>
      <c r="G91" s="333">
        <f>SUM(G89:G90)</f>
        <v>0</v>
      </c>
      <c r="H91" s="329">
        <f t="shared" ref="H91:P91" si="14">SUM(H89:H90)</f>
        <v>0</v>
      </c>
      <c r="I91" s="329">
        <f t="shared" si="14"/>
        <v>0</v>
      </c>
      <c r="J91" s="329">
        <f t="shared" si="14"/>
        <v>0</v>
      </c>
      <c r="K91" s="329">
        <f t="shared" si="14"/>
        <v>0</v>
      </c>
      <c r="L91" s="329">
        <f t="shared" si="14"/>
        <v>0</v>
      </c>
      <c r="M91" s="329">
        <f t="shared" si="14"/>
        <v>0</v>
      </c>
      <c r="N91" s="329">
        <f t="shared" si="14"/>
        <v>0</v>
      </c>
      <c r="O91" s="329">
        <f t="shared" si="14"/>
        <v>0</v>
      </c>
      <c r="P91" s="334">
        <f t="shared" si="14"/>
        <v>0</v>
      </c>
      <c r="Q91" s="7"/>
    </row>
    <row r="92" spans="2:17" ht="16.149999999999999" customHeight="1" thickBot="1" x14ac:dyDescent="0.25">
      <c r="B92" s="7"/>
      <c r="C92" s="7"/>
      <c r="D92" s="7"/>
      <c r="E92" s="7"/>
      <c r="F92" s="7"/>
      <c r="G92" s="7"/>
      <c r="H92" s="7"/>
      <c r="I92" s="7"/>
      <c r="J92" s="7"/>
      <c r="K92" s="7"/>
      <c r="L92" s="7"/>
      <c r="M92" s="7"/>
      <c r="N92" s="7"/>
      <c r="O92" s="7"/>
      <c r="P92" s="7"/>
      <c r="Q92" s="7"/>
    </row>
    <row r="93" spans="2:17" ht="30" customHeight="1" thickBot="1" x14ac:dyDescent="0.25">
      <c r="B93" s="7"/>
      <c r="C93" s="148" t="s">
        <v>396</v>
      </c>
      <c r="D93" s="7"/>
      <c r="E93" s="134" t="s">
        <v>155</v>
      </c>
      <c r="F93" s="7"/>
      <c r="G93" s="335">
        <f>IFERROR(G85-G91,"")</f>
        <v>0</v>
      </c>
      <c r="H93" s="336">
        <f t="shared" ref="H93:P93" si="15">IFERROR(H85-H91,"")</f>
        <v>0</v>
      </c>
      <c r="I93" s="336">
        <f t="shared" si="15"/>
        <v>0</v>
      </c>
      <c r="J93" s="336">
        <f t="shared" si="15"/>
        <v>0</v>
      </c>
      <c r="K93" s="336">
        <f t="shared" si="15"/>
        <v>0</v>
      </c>
      <c r="L93" s="336">
        <f t="shared" si="15"/>
        <v>0</v>
      </c>
      <c r="M93" s="336">
        <f t="shared" si="15"/>
        <v>0</v>
      </c>
      <c r="N93" s="336">
        <f t="shared" si="15"/>
        <v>0</v>
      </c>
      <c r="O93" s="336">
        <f t="shared" si="15"/>
        <v>0</v>
      </c>
      <c r="P93" s="337">
        <f t="shared" si="15"/>
        <v>0</v>
      </c>
      <c r="Q93" s="7"/>
    </row>
    <row r="94" spans="2:17" ht="16.149999999999999" customHeight="1" x14ac:dyDescent="0.2">
      <c r="B94" s="7"/>
      <c r="C94" s="7"/>
      <c r="D94" s="7"/>
      <c r="E94" s="7"/>
      <c r="F94" s="7"/>
      <c r="G94" s="193"/>
      <c r="H94" s="193"/>
      <c r="I94" s="193"/>
      <c r="J94" s="193"/>
      <c r="K94" s="193"/>
      <c r="L94" s="193"/>
      <c r="M94" s="193"/>
      <c r="N94" s="193"/>
      <c r="O94" s="193"/>
      <c r="P94" s="193"/>
      <c r="Q94" s="7"/>
    </row>
    <row r="95" spans="2:17" ht="16.149999999999999" customHeight="1" x14ac:dyDescent="0.25">
      <c r="G95" s="185"/>
      <c r="H95" s="185"/>
      <c r="I95" s="185"/>
      <c r="J95" s="185"/>
      <c r="K95" s="185"/>
      <c r="L95" s="185"/>
      <c r="M95" s="185"/>
      <c r="N95" s="185"/>
      <c r="O95" s="185"/>
      <c r="P95" s="185"/>
    </row>
    <row r="96" spans="2:17" ht="16.149999999999999" customHeight="1" thickBot="1" x14ac:dyDescent="0.25">
      <c r="B96" s="7"/>
      <c r="C96" s="7"/>
      <c r="D96" s="7"/>
      <c r="E96" s="7"/>
      <c r="F96" s="7"/>
      <c r="G96" s="193"/>
      <c r="H96" s="193"/>
      <c r="I96" s="193"/>
      <c r="J96" s="193"/>
      <c r="K96" s="193"/>
      <c r="L96" s="193"/>
      <c r="M96" s="193"/>
      <c r="N96" s="193"/>
      <c r="O96" s="193"/>
      <c r="P96" s="193"/>
      <c r="Q96" s="7"/>
    </row>
    <row r="97" spans="2:17" ht="29.25" customHeight="1" thickBot="1" x14ac:dyDescent="0.25">
      <c r="B97" s="7"/>
      <c r="C97" s="136" t="s">
        <v>645</v>
      </c>
      <c r="D97" s="7"/>
      <c r="E97" s="77" t="s">
        <v>155</v>
      </c>
      <c r="F97" s="7"/>
      <c r="G97" s="335">
        <f>IFERROR(G54+G75+G93,"")</f>
        <v>0</v>
      </c>
      <c r="H97" s="336">
        <f t="shared" ref="H97:P97" si="16">IFERROR(H54+H75+H93,"")</f>
        <v>0</v>
      </c>
      <c r="I97" s="336">
        <f t="shared" si="16"/>
        <v>0</v>
      </c>
      <c r="J97" s="336">
        <f t="shared" si="16"/>
        <v>0</v>
      </c>
      <c r="K97" s="336">
        <f t="shared" si="16"/>
        <v>0</v>
      </c>
      <c r="L97" s="336">
        <f t="shared" si="16"/>
        <v>0</v>
      </c>
      <c r="M97" s="336">
        <f t="shared" si="16"/>
        <v>0</v>
      </c>
      <c r="N97" s="336">
        <f t="shared" si="16"/>
        <v>0</v>
      </c>
      <c r="O97" s="336">
        <f t="shared" si="16"/>
        <v>0</v>
      </c>
      <c r="P97" s="337">
        <f t="shared" si="16"/>
        <v>0</v>
      </c>
      <c r="Q97" s="7"/>
    </row>
    <row r="98" spans="2:17" ht="17.45" customHeight="1" x14ac:dyDescent="0.2">
      <c r="B98" s="7"/>
      <c r="C98" s="7"/>
      <c r="D98" s="7"/>
      <c r="E98" s="7"/>
      <c r="F98" s="7"/>
      <c r="G98" s="7"/>
      <c r="H98" s="7"/>
      <c r="I98" s="7"/>
      <c r="J98" s="7"/>
      <c r="K98" s="7"/>
      <c r="L98" s="7"/>
      <c r="M98" s="7"/>
      <c r="N98" s="7"/>
      <c r="O98" s="7"/>
      <c r="P98" s="7"/>
      <c r="Q98" s="7"/>
    </row>
    <row r="99" spans="2:17" ht="16.149999999999999" customHeight="1" x14ac:dyDescent="0.25">
      <c r="G99" s="112"/>
      <c r="H99" s="112"/>
      <c r="I99" s="112"/>
      <c r="J99" s="112"/>
      <c r="K99" s="112"/>
      <c r="L99" s="112"/>
      <c r="M99" s="112"/>
      <c r="N99" s="112"/>
      <c r="O99" s="112"/>
      <c r="P99" s="112"/>
    </row>
    <row r="100" spans="2:17" ht="16.149999999999999" customHeight="1" thickBot="1" x14ac:dyDescent="0.25">
      <c r="B100" s="7"/>
      <c r="C100" s="7"/>
      <c r="D100" s="7"/>
      <c r="E100" s="7"/>
      <c r="F100" s="7"/>
      <c r="G100" s="7"/>
      <c r="H100" s="7"/>
      <c r="I100" s="7"/>
      <c r="J100" s="7"/>
      <c r="K100" s="7"/>
      <c r="L100" s="7"/>
      <c r="M100" s="7"/>
      <c r="N100" s="7"/>
      <c r="O100" s="7"/>
      <c r="P100" s="7"/>
      <c r="Q100" s="7"/>
    </row>
    <row r="101" spans="2:17" ht="30" customHeight="1" thickBot="1" x14ac:dyDescent="0.25">
      <c r="B101" s="7"/>
      <c r="C101" s="136" t="s">
        <v>644</v>
      </c>
      <c r="D101" s="7"/>
      <c r="E101" s="7"/>
      <c r="F101" s="7"/>
      <c r="G101" s="7"/>
      <c r="H101" s="7"/>
      <c r="I101" s="7"/>
      <c r="J101" s="7"/>
      <c r="K101" s="7"/>
      <c r="L101" s="7"/>
      <c r="M101" s="7"/>
      <c r="N101" s="7"/>
      <c r="O101" s="7"/>
      <c r="P101" s="7"/>
      <c r="Q101" s="7"/>
    </row>
    <row r="102" spans="2:17" ht="11.45" customHeight="1" thickBot="1" x14ac:dyDescent="0.25">
      <c r="B102" s="7"/>
      <c r="C102" s="7"/>
      <c r="D102" s="7"/>
      <c r="E102" s="7"/>
      <c r="F102" s="7"/>
      <c r="G102" s="7"/>
      <c r="H102" s="7"/>
      <c r="I102" s="7"/>
      <c r="J102" s="7"/>
      <c r="K102" s="7"/>
      <c r="L102" s="7"/>
      <c r="M102" s="7"/>
      <c r="N102" s="7"/>
      <c r="O102" s="7"/>
      <c r="P102" s="7"/>
      <c r="Q102" s="7"/>
    </row>
    <row r="103" spans="2:17" ht="16.149999999999999" customHeight="1" x14ac:dyDescent="0.2">
      <c r="B103" s="7"/>
      <c r="C103" s="150" t="s">
        <v>400</v>
      </c>
      <c r="D103" s="7"/>
      <c r="E103" s="125" t="s">
        <v>155</v>
      </c>
      <c r="F103" s="7"/>
      <c r="G103" s="154"/>
      <c r="H103" s="141"/>
      <c r="I103" s="141"/>
      <c r="J103" s="141"/>
      <c r="K103" s="141"/>
      <c r="L103" s="141"/>
      <c r="M103" s="141"/>
      <c r="N103" s="141"/>
      <c r="O103" s="141"/>
      <c r="P103" s="142"/>
      <c r="Q103" s="7"/>
    </row>
    <row r="104" spans="2:17" ht="16.149999999999999" customHeight="1" x14ac:dyDescent="0.2">
      <c r="B104" s="7"/>
      <c r="C104" s="151" t="s">
        <v>401</v>
      </c>
      <c r="D104" s="7"/>
      <c r="E104" s="126" t="s">
        <v>155</v>
      </c>
      <c r="F104" s="7"/>
      <c r="G104" s="155"/>
      <c r="H104" s="145"/>
      <c r="I104" s="145"/>
      <c r="J104" s="145"/>
      <c r="K104" s="145"/>
      <c r="L104" s="145"/>
      <c r="M104" s="145"/>
      <c r="N104" s="145"/>
      <c r="O104" s="145"/>
      <c r="P104" s="146"/>
      <c r="Q104" s="7"/>
    </row>
    <row r="105" spans="2:17" ht="16.149999999999999" customHeight="1" thickBot="1" x14ac:dyDescent="0.25">
      <c r="B105" s="7"/>
      <c r="C105" s="152" t="s">
        <v>647</v>
      </c>
      <c r="D105" s="7"/>
      <c r="E105" s="153" t="s">
        <v>155</v>
      </c>
      <c r="F105" s="7"/>
      <c r="G105" s="156"/>
      <c r="H105" s="157"/>
      <c r="I105" s="157"/>
      <c r="J105" s="157"/>
      <c r="K105" s="157"/>
      <c r="L105" s="157"/>
      <c r="M105" s="157"/>
      <c r="N105" s="157"/>
      <c r="O105" s="157"/>
      <c r="P105" s="158"/>
      <c r="Q105" s="7"/>
    </row>
    <row r="106" spans="2:17" ht="16.149999999999999" customHeight="1" thickBot="1" x14ac:dyDescent="0.25">
      <c r="B106" s="7"/>
      <c r="C106" s="7"/>
      <c r="D106" s="7"/>
      <c r="E106" s="7"/>
      <c r="F106" s="7"/>
      <c r="G106" s="7"/>
      <c r="H106" s="7"/>
      <c r="I106" s="7"/>
      <c r="J106" s="7"/>
      <c r="K106" s="7"/>
      <c r="L106" s="7"/>
      <c r="M106" s="7"/>
      <c r="N106" s="7"/>
      <c r="O106" s="7"/>
      <c r="P106" s="7"/>
      <c r="Q106" s="7"/>
    </row>
    <row r="107" spans="2:17" ht="30" customHeight="1" thickBot="1" x14ac:dyDescent="0.25">
      <c r="B107" s="7"/>
      <c r="C107" s="136" t="s">
        <v>646</v>
      </c>
      <c r="D107" s="7"/>
      <c r="E107" s="77" t="s">
        <v>155</v>
      </c>
      <c r="F107" s="7"/>
      <c r="G107" s="346">
        <f>IFERROR(G103-G104-G105,"")</f>
        <v>0</v>
      </c>
      <c r="H107" s="347">
        <f t="shared" ref="H107:P107" si="17">IFERROR(H103-H104-H105,"")</f>
        <v>0</v>
      </c>
      <c r="I107" s="347">
        <f t="shared" si="17"/>
        <v>0</v>
      </c>
      <c r="J107" s="347">
        <f t="shared" si="17"/>
        <v>0</v>
      </c>
      <c r="K107" s="347">
        <f t="shared" si="17"/>
        <v>0</v>
      </c>
      <c r="L107" s="347">
        <f t="shared" si="17"/>
        <v>0</v>
      </c>
      <c r="M107" s="347">
        <f t="shared" si="17"/>
        <v>0</v>
      </c>
      <c r="N107" s="347">
        <f t="shared" si="17"/>
        <v>0</v>
      </c>
      <c r="O107" s="347">
        <f t="shared" si="17"/>
        <v>0</v>
      </c>
      <c r="P107" s="348">
        <f t="shared" si="17"/>
        <v>0</v>
      </c>
      <c r="Q107" s="7"/>
    </row>
    <row r="108" spans="2:17" ht="16.149999999999999" customHeight="1" x14ac:dyDescent="0.2">
      <c r="B108" s="7"/>
      <c r="C108" s="7"/>
      <c r="D108" s="7"/>
      <c r="E108" s="7"/>
      <c r="F108" s="7"/>
      <c r="G108" s="7"/>
      <c r="H108" s="7"/>
      <c r="I108" s="7"/>
      <c r="J108" s="7"/>
      <c r="K108" s="7"/>
      <c r="L108" s="7"/>
      <c r="M108" s="7"/>
      <c r="N108" s="7"/>
      <c r="O108" s="7"/>
      <c r="P108" s="7"/>
      <c r="Q108" s="7"/>
    </row>
    <row r="109" spans="2:17" ht="16.149999999999999" customHeight="1" x14ac:dyDescent="0.25">
      <c r="G109" s="112"/>
      <c r="H109" s="112"/>
      <c r="I109" s="112"/>
      <c r="J109" s="112"/>
      <c r="K109" s="112"/>
      <c r="L109" s="112"/>
      <c r="M109" s="112"/>
      <c r="N109" s="112"/>
      <c r="O109" s="112"/>
      <c r="P109" s="112"/>
    </row>
    <row r="110" spans="2:17" ht="22.15" customHeight="1" thickBot="1" x14ac:dyDescent="0.25">
      <c r="B110" s="7"/>
      <c r="C110" s="7"/>
      <c r="D110" s="7"/>
      <c r="E110" s="7"/>
      <c r="F110" s="7"/>
      <c r="G110" s="7"/>
      <c r="H110" s="7"/>
      <c r="I110" s="7"/>
      <c r="J110" s="7"/>
      <c r="K110" s="7"/>
      <c r="L110" s="7"/>
      <c r="M110" s="7"/>
      <c r="N110" s="7"/>
      <c r="O110" s="7"/>
      <c r="P110" s="7"/>
      <c r="Q110" s="7"/>
    </row>
    <row r="111" spans="2:17" ht="30" customHeight="1" thickBot="1" x14ac:dyDescent="0.25">
      <c r="B111" s="7"/>
      <c r="C111" s="136" t="s">
        <v>630</v>
      </c>
      <c r="D111" s="7"/>
      <c r="E111" s="7"/>
      <c r="F111" s="7"/>
      <c r="G111" s="7"/>
      <c r="H111" s="7"/>
      <c r="I111" s="7"/>
      <c r="J111" s="7"/>
      <c r="K111" s="7"/>
      <c r="L111" s="7"/>
      <c r="M111" s="7"/>
      <c r="N111" s="7"/>
      <c r="O111" s="7"/>
      <c r="P111" s="7"/>
      <c r="Q111" s="7"/>
    </row>
    <row r="112" spans="2:17" ht="10.9" customHeight="1" thickBot="1" x14ac:dyDescent="0.25">
      <c r="B112" s="7"/>
      <c r="C112" s="7"/>
      <c r="D112" s="7"/>
      <c r="E112" s="7"/>
      <c r="F112" s="7"/>
      <c r="G112" s="7"/>
      <c r="H112" s="7"/>
      <c r="I112" s="7"/>
      <c r="J112" s="7"/>
      <c r="K112" s="7"/>
      <c r="L112" s="7"/>
      <c r="M112" s="7"/>
      <c r="N112" s="7"/>
      <c r="O112" s="7"/>
      <c r="P112" s="7"/>
      <c r="Q112" s="7"/>
    </row>
    <row r="113" spans="2:69" s="78" customFormat="1" ht="30" customHeight="1" x14ac:dyDescent="0.2">
      <c r="B113" s="7"/>
      <c r="C113" s="162" t="s">
        <v>397</v>
      </c>
      <c r="D113" s="7"/>
      <c r="E113" s="164" t="s">
        <v>155</v>
      </c>
      <c r="F113" s="7"/>
      <c r="G113" s="349">
        <f>IFERROR(G97+G107,"")</f>
        <v>0</v>
      </c>
      <c r="H113" s="350">
        <f t="shared" ref="H113:P113" si="18">IFERROR(H97+H107,"")</f>
        <v>0</v>
      </c>
      <c r="I113" s="350">
        <f t="shared" si="18"/>
        <v>0</v>
      </c>
      <c r="J113" s="350">
        <f t="shared" si="18"/>
        <v>0</v>
      </c>
      <c r="K113" s="350">
        <f t="shared" si="18"/>
        <v>0</v>
      </c>
      <c r="L113" s="350">
        <f t="shared" si="18"/>
        <v>0</v>
      </c>
      <c r="M113" s="350">
        <f t="shared" si="18"/>
        <v>0</v>
      </c>
      <c r="N113" s="350">
        <f t="shared" si="18"/>
        <v>0</v>
      </c>
      <c r="O113" s="350">
        <f t="shared" si="18"/>
        <v>0</v>
      </c>
      <c r="P113" s="351">
        <f t="shared" si="18"/>
        <v>0</v>
      </c>
      <c r="Q113" s="7"/>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76"/>
      <c r="BK113" s="76"/>
      <c r="BL113" s="76"/>
      <c r="BM113" s="76"/>
      <c r="BN113" s="76"/>
      <c r="BO113" s="76"/>
      <c r="BP113" s="76"/>
      <c r="BQ113" s="76"/>
    </row>
    <row r="114" spans="2:69" s="78" customFormat="1" ht="30" customHeight="1" thickBot="1" x14ac:dyDescent="0.25">
      <c r="B114" s="7"/>
      <c r="C114" s="163" t="s">
        <v>223</v>
      </c>
      <c r="D114" s="7"/>
      <c r="E114" s="165" t="s">
        <v>155</v>
      </c>
      <c r="F114" s="7"/>
      <c r="G114" s="352">
        <f>G113</f>
        <v>0</v>
      </c>
      <c r="H114" s="353">
        <f>IFERROR(G114+H113,"")</f>
        <v>0</v>
      </c>
      <c r="I114" s="353">
        <f t="shared" ref="I114:P114" si="19">IFERROR(H114+I113,"")</f>
        <v>0</v>
      </c>
      <c r="J114" s="353">
        <f t="shared" si="19"/>
        <v>0</v>
      </c>
      <c r="K114" s="353">
        <f t="shared" si="19"/>
        <v>0</v>
      </c>
      <c r="L114" s="353">
        <f t="shared" si="19"/>
        <v>0</v>
      </c>
      <c r="M114" s="353">
        <f t="shared" si="19"/>
        <v>0</v>
      </c>
      <c r="N114" s="353">
        <f t="shared" si="19"/>
        <v>0</v>
      </c>
      <c r="O114" s="353">
        <f t="shared" si="19"/>
        <v>0</v>
      </c>
      <c r="P114" s="354">
        <f t="shared" si="19"/>
        <v>0</v>
      </c>
      <c r="Q114" s="7"/>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row>
    <row r="115" spans="2:69" ht="17.45" customHeight="1" thickBot="1" x14ac:dyDescent="0.25">
      <c r="B115" s="7"/>
      <c r="C115" s="7"/>
      <c r="D115" s="7"/>
      <c r="E115" s="7"/>
      <c r="F115" s="7"/>
      <c r="G115" s="7"/>
      <c r="H115" s="7"/>
      <c r="I115" s="7"/>
      <c r="J115" s="7"/>
      <c r="K115" s="7"/>
      <c r="L115" s="7"/>
      <c r="M115" s="7"/>
      <c r="N115" s="7"/>
      <c r="O115" s="7"/>
      <c r="P115" s="7"/>
      <c r="Q115" s="7"/>
    </row>
    <row r="116" spans="2:69" s="159" customFormat="1" ht="30" customHeight="1" x14ac:dyDescent="0.2">
      <c r="B116" s="19"/>
      <c r="C116" s="160" t="s">
        <v>387</v>
      </c>
      <c r="D116" s="19"/>
      <c r="E116" s="355">
        <f>IF(NOT(G114=""),COUNTIF(G114:P114,"&gt;=0"),0)</f>
        <v>10</v>
      </c>
      <c r="F116" s="19"/>
      <c r="G116" s="19"/>
      <c r="H116" s="19"/>
      <c r="I116" s="19"/>
      <c r="J116" s="19"/>
      <c r="K116" s="19"/>
      <c r="L116" s="19"/>
      <c r="M116" s="19"/>
      <c r="N116" s="19"/>
      <c r="O116" s="19"/>
      <c r="P116" s="19"/>
      <c r="Q116" s="19"/>
    </row>
    <row r="117" spans="2:69" s="159" customFormat="1" ht="30" customHeight="1" thickBot="1" x14ac:dyDescent="0.25">
      <c r="B117" s="19"/>
      <c r="C117" s="161" t="s">
        <v>388</v>
      </c>
      <c r="D117" s="19"/>
      <c r="E117" s="356">
        <f>IF(NOT(G114=""),COUNTIF(G114:P114,"&lt;0"),0)</f>
        <v>0</v>
      </c>
      <c r="F117" s="19"/>
      <c r="G117" s="19"/>
      <c r="H117" s="19"/>
      <c r="I117" s="19"/>
      <c r="J117" s="19"/>
      <c r="K117" s="19"/>
      <c r="L117" s="19"/>
      <c r="M117" s="19"/>
      <c r="N117" s="19"/>
      <c r="O117" s="19"/>
      <c r="P117" s="19"/>
      <c r="Q117" s="19"/>
    </row>
    <row r="118" spans="2:69" ht="20.45" customHeight="1" x14ac:dyDescent="0.2">
      <c r="B118" s="7"/>
      <c r="C118" s="7"/>
      <c r="D118" s="7"/>
      <c r="E118" s="7"/>
      <c r="F118" s="7"/>
      <c r="G118" s="7"/>
      <c r="H118" s="7"/>
      <c r="I118" s="7"/>
      <c r="J118" s="7"/>
      <c r="K118" s="7"/>
      <c r="L118" s="7"/>
      <c r="M118" s="7"/>
      <c r="N118" s="7"/>
      <c r="O118" s="7"/>
      <c r="P118" s="7"/>
      <c r="Q118" s="7"/>
    </row>
  </sheetData>
  <sheetProtection algorithmName="SHA-512" hashValue="/6NDPtBVVwEwcQam/Knate+dpa9AQGSisMepH9dWb2JdX3/uViNB2SP5GzB7Bur4pQp8fWo5uT9dFiA6zciCtA==" saltValue="ovmo3apbMOFaNyI+NT5jFg==" spinCount="100000" sheet="1" objects="1" scenarios="1" formatCells="0" formatColumns="0" formatRows="0" insertColumns="0" insertRows="0"/>
  <mergeCells count="1">
    <mergeCell ref="C3:P3"/>
  </mergeCells>
  <conditionalFormatting sqref="E116">
    <cfRule type="cellIs" dxfId="1" priority="2" operator="greaterThan">
      <formula>0</formula>
    </cfRule>
  </conditionalFormatting>
  <conditionalFormatting sqref="E117">
    <cfRule type="cellIs" dxfId="0" priority="1" operator="greaterThan">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2.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6B537-7FA6-44EF-A202-BE759A55EC2F}">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dad44aa-71bc-4b74-b805-970d02198ae5"/>
    <ds:schemaRef ds:uri="b0d65882-afcc-44e0-9f9d-a3a19484025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0 INSTRUCTIUNI</vt:lpstr>
      <vt:lpstr>1 BILANT ASOCIATII</vt:lpstr>
      <vt:lpstr>2 BILANT PUBLIC</vt:lpstr>
      <vt:lpstr>3 BILANT SOCIETATI</vt:lpstr>
      <vt:lpstr>4 Dificultate ASOCIATII</vt:lpstr>
      <vt:lpstr>5 Dificultate PUBLIC</vt:lpstr>
      <vt:lpstr>6 Dificultate SOCIETATI</vt:lpstr>
      <vt:lpstr>7 BUGETUL PROIECTULUI</vt:lpstr>
      <vt:lpstr>Foaie1</vt:lpstr>
      <vt:lpstr>8 SUSTENABILITATE FINANCIARA</vt:lpstr>
      <vt:lpstr>eur</vt:lpstr>
      <vt:lpstr>'4 Dificultate ASOCIATII'!Print_Area</vt:lpstr>
      <vt:lpstr>'5 Dificultate PUBLIC'!Print_Area</vt:lpstr>
      <vt:lpstr>'6 Dificultate SOCIETATI'!Print_Area</vt:lpstr>
      <vt:lpstr>'7 BUGETUL PROIECTULUI'!Print_Area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Cosmin Bălă</cp:lastModifiedBy>
  <cp:lastPrinted>2023-09-03T08:49:12Z</cp:lastPrinted>
  <dcterms:created xsi:type="dcterms:W3CDTF">2022-07-11T19:00:50Z</dcterms:created>
  <dcterms:modified xsi:type="dcterms:W3CDTF">2025-03-26T10:03:20Z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